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COMMUN\PUBLIC\Échanges avec SAI\05RN26 - ACBC Travaux - 2026-2030\BPU - AIM-S\Lot 27 - Men extérieure, Vitrerie-Miroiterie, Store et Fermeture\"/>
    </mc:Choice>
  </mc:AlternateContent>
  <bookViews>
    <workbookView xWindow="0" yWindow="0" windowWidth="28800" windowHeight="12180"/>
  </bookViews>
  <sheets>
    <sheet name="Menuiserie"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75" i="1" l="1"/>
  <c r="J8" i="1"/>
  <c r="J82" i="1"/>
  <c r="J154" i="1"/>
  <c r="J223" i="1"/>
  <c r="J291" i="1"/>
  <c r="J363" i="1"/>
  <c r="J432" i="1"/>
  <c r="J500" i="1"/>
  <c r="J565" i="1"/>
  <c r="J19" i="1"/>
  <c r="J18" i="1"/>
  <c r="J92" i="1"/>
  <c r="J163" i="1"/>
  <c r="J233" i="1"/>
  <c r="J300" i="1"/>
  <c r="J372" i="1"/>
  <c r="J558" i="1"/>
  <c r="J277" i="1"/>
  <c r="J57" i="1"/>
  <c r="J128" i="1"/>
  <c r="J200" i="1"/>
  <c r="J270" i="1"/>
  <c r="J337" i="1"/>
  <c r="J410" i="1"/>
  <c r="J70" i="1"/>
  <c r="J141" i="1"/>
  <c r="J210" i="1"/>
  <c r="J279" i="1"/>
  <c r="J347" i="1"/>
  <c r="J420" i="1"/>
  <c r="J487" i="1"/>
  <c r="J553" i="1"/>
  <c r="J41" i="1"/>
  <c r="J113" i="1"/>
  <c r="J184" i="1"/>
  <c r="J254" i="1"/>
  <c r="J323" i="1"/>
  <c r="J393" i="1"/>
  <c r="J464" i="1"/>
  <c r="J530" i="1"/>
  <c r="J605" i="1"/>
  <c r="J336" i="1"/>
  <c r="J80" i="1"/>
  <c r="J152" i="1"/>
  <c r="J221" i="1"/>
  <c r="J289" i="1"/>
  <c r="J361" i="1"/>
  <c r="J430" i="1"/>
  <c r="J498" i="1"/>
  <c r="J563" i="1"/>
  <c r="J52" i="1"/>
  <c r="J123" i="1"/>
  <c r="J205" i="1"/>
  <c r="J306" i="1"/>
  <c r="J450" i="1"/>
  <c r="J589" i="1"/>
  <c r="J583" i="1"/>
  <c r="J16" i="1"/>
  <c r="J352" i="1"/>
  <c r="J490" i="1"/>
  <c r="J425" i="1"/>
  <c r="J199" i="1"/>
  <c r="J520" i="1"/>
  <c r="J559" i="1"/>
  <c r="J437" i="1"/>
  <c r="J390" i="1"/>
  <c r="J438" i="1"/>
  <c r="J504" i="1"/>
  <c r="J135" i="1"/>
  <c r="J40" i="1"/>
  <c r="J463" i="1"/>
  <c r="J296" i="1"/>
  <c r="J50" i="1"/>
  <c r="J25" i="1"/>
  <c r="J217" i="1"/>
  <c r="J461" i="1"/>
  <c r="J574" i="1"/>
  <c r="J549" i="1"/>
  <c r="J356" i="1"/>
  <c r="J252" i="1"/>
  <c r="J330" i="1"/>
  <c r="J237" i="1"/>
  <c r="J587" i="1"/>
  <c r="J414" i="1"/>
  <c r="J518" i="1"/>
  <c r="J454" i="1"/>
  <c r="J577" i="1"/>
  <c r="J17" i="1"/>
  <c r="J91" i="1"/>
  <c r="J162" i="1"/>
  <c r="J232" i="1"/>
  <c r="J299" i="1"/>
  <c r="J371" i="1"/>
  <c r="J443" i="1"/>
  <c r="J509" i="1"/>
  <c r="J573" i="1"/>
  <c r="J68" i="1"/>
  <c r="J27" i="1"/>
  <c r="J101" i="1"/>
  <c r="J172" i="1"/>
  <c r="J241" i="1"/>
  <c r="J308" i="1"/>
  <c r="J380" i="1"/>
  <c r="J599" i="1"/>
  <c r="J318" i="1"/>
  <c r="J69" i="1"/>
  <c r="J139" i="1"/>
  <c r="J209" i="1"/>
  <c r="J278" i="1"/>
  <c r="J346" i="1"/>
  <c r="J419" i="1"/>
  <c r="J78" i="1"/>
  <c r="J149" i="1"/>
  <c r="J219" i="1"/>
  <c r="J287" i="1"/>
  <c r="J359" i="1"/>
  <c r="J428" i="1"/>
  <c r="J495" i="1"/>
  <c r="J561" i="1"/>
  <c r="J49" i="1"/>
  <c r="J121" i="1"/>
  <c r="J192" i="1"/>
  <c r="J264" i="1"/>
  <c r="J331" i="1"/>
  <c r="J401" i="1"/>
  <c r="J472" i="1"/>
  <c r="J538" i="1"/>
  <c r="J55" i="1"/>
  <c r="J15" i="1"/>
  <c r="J89" i="1"/>
  <c r="J160" i="1"/>
  <c r="J229" i="1"/>
  <c r="J297" i="1"/>
  <c r="J369" i="1"/>
  <c r="J441" i="1"/>
  <c r="J507" i="1"/>
  <c r="J571" i="1"/>
  <c r="J65" i="1"/>
  <c r="J133" i="1"/>
  <c r="J214" i="1"/>
  <c r="J325" i="1"/>
  <c r="J466" i="1"/>
  <c r="J607" i="1"/>
  <c r="J28" i="1"/>
  <c r="J170" i="1"/>
  <c r="J370" i="1"/>
  <c r="J508" i="1"/>
  <c r="J460" i="1"/>
  <c r="J261" i="1"/>
  <c r="J552" i="1"/>
  <c r="J600" i="1"/>
  <c r="J469" i="1"/>
  <c r="J477" i="1"/>
  <c r="J468" i="1"/>
  <c r="J392" i="1"/>
  <c r="J506" i="1"/>
  <c r="J265" i="1"/>
  <c r="J395" i="1"/>
  <c r="J418" i="1"/>
  <c r="J343" i="1"/>
  <c r="J310" i="1"/>
  <c r="J501" i="1"/>
  <c r="J391" i="1"/>
  <c r="J471" i="1"/>
  <c r="J376" i="1"/>
  <c r="J203" i="1"/>
  <c r="J107" i="1"/>
  <c r="J251" i="1"/>
  <c r="J493" i="1"/>
  <c r="J578" i="1"/>
  <c r="J26" i="1"/>
  <c r="J100" i="1"/>
  <c r="J171" i="1"/>
  <c r="J240" i="1"/>
  <c r="J307" i="1"/>
  <c r="J379" i="1"/>
  <c r="J451" i="1"/>
  <c r="J517" i="1"/>
  <c r="J406" i="1"/>
  <c r="J110" i="1"/>
  <c r="J37" i="1"/>
  <c r="J109" i="1"/>
  <c r="J180" i="1"/>
  <c r="J250" i="1"/>
  <c r="J317" i="1"/>
  <c r="J389" i="1"/>
  <c r="J38" i="1"/>
  <c r="J10" i="1"/>
  <c r="J77" i="1"/>
  <c r="J148" i="1"/>
  <c r="J218" i="1"/>
  <c r="J286" i="1"/>
  <c r="J358" i="1"/>
  <c r="J12" i="1"/>
  <c r="J87" i="1"/>
  <c r="J158" i="1"/>
  <c r="J227" i="1"/>
  <c r="J295" i="1"/>
  <c r="J367" i="1"/>
  <c r="J439" i="1"/>
  <c r="J505" i="1"/>
  <c r="J569" i="1"/>
  <c r="J60" i="1"/>
  <c r="J130" i="1"/>
  <c r="J202" i="1"/>
  <c r="J272" i="1"/>
  <c r="J339" i="1"/>
  <c r="J413" i="1"/>
  <c r="J480" i="1"/>
  <c r="J546" i="1"/>
  <c r="J93" i="1"/>
  <c r="J24" i="1"/>
  <c r="J97" i="1"/>
  <c r="J169" i="1"/>
  <c r="J238" i="1"/>
  <c r="J305" i="1"/>
  <c r="J377" i="1"/>
  <c r="J449" i="1"/>
  <c r="J515" i="1"/>
  <c r="J588" i="1"/>
  <c r="J73" i="1"/>
  <c r="J144" i="1"/>
  <c r="J222" i="1"/>
  <c r="J342" i="1"/>
  <c r="J482" i="1"/>
  <c r="J590" i="1"/>
  <c r="J84" i="1"/>
  <c r="J231" i="1"/>
  <c r="J387" i="1"/>
  <c r="J524" i="1"/>
  <c r="J492" i="1"/>
  <c r="J301" i="1"/>
  <c r="J593" i="1"/>
  <c r="J365" i="1"/>
  <c r="J502" i="1"/>
  <c r="J584" i="1"/>
  <c r="J445" i="1"/>
  <c r="J511" i="1"/>
  <c r="J125" i="1"/>
  <c r="J475" i="1"/>
  <c r="J67" i="1"/>
  <c r="J29" i="1"/>
  <c r="J382" i="1"/>
  <c r="J320" i="1"/>
  <c r="J529" i="1"/>
  <c r="J228" i="1"/>
  <c r="J440" i="1"/>
  <c r="J195" i="1"/>
  <c r="J473" i="1"/>
  <c r="J266" i="1"/>
  <c r="J442" i="1"/>
  <c r="J453" i="1"/>
  <c r="J134" i="1"/>
  <c r="J483" i="1"/>
  <c r="J146" i="1"/>
  <c r="J189" i="1"/>
  <c r="J319" i="1"/>
  <c r="J191" i="1"/>
  <c r="J304" i="1"/>
  <c r="J61" i="1"/>
  <c r="J340" i="1"/>
  <c r="J186" i="1"/>
  <c r="J458" i="1"/>
  <c r="J470" i="1"/>
  <c r="J567" i="1"/>
  <c r="J579" i="1"/>
  <c r="J35" i="1"/>
  <c r="J108" i="1"/>
  <c r="J179" i="1"/>
  <c r="J249" i="1"/>
  <c r="J316" i="1"/>
  <c r="J388" i="1"/>
  <c r="J459" i="1"/>
  <c r="J525" i="1"/>
  <c r="J452" i="1"/>
  <c r="J181" i="1"/>
  <c r="J45" i="1"/>
  <c r="J117" i="1"/>
  <c r="J188" i="1"/>
  <c r="J258" i="1"/>
  <c r="J327" i="1"/>
  <c r="J417" i="1"/>
  <c r="J76" i="1"/>
  <c r="J11" i="1"/>
  <c r="J86" i="1"/>
  <c r="J157" i="1"/>
  <c r="J226" i="1"/>
  <c r="J294" i="1"/>
  <c r="J366" i="1"/>
  <c r="J22" i="1"/>
  <c r="J95" i="1"/>
  <c r="J167" i="1"/>
  <c r="J236" i="1"/>
  <c r="J303" i="1"/>
  <c r="J375" i="1"/>
  <c r="J447" i="1"/>
  <c r="J513" i="1"/>
  <c r="J586" i="1"/>
  <c r="J71" i="1"/>
  <c r="J142" i="1"/>
  <c r="J212" i="1"/>
  <c r="J280" i="1"/>
  <c r="J348" i="1"/>
  <c r="J421" i="1"/>
  <c r="J488" i="1"/>
  <c r="J554" i="1"/>
  <c r="J138" i="1"/>
  <c r="J33" i="1"/>
  <c r="J106" i="1"/>
  <c r="J177" i="1"/>
  <c r="J246" i="1"/>
  <c r="J314" i="1"/>
  <c r="J386" i="1"/>
  <c r="J457" i="1"/>
  <c r="J523" i="1"/>
  <c r="J596" i="1"/>
  <c r="J81" i="1"/>
  <c r="J153" i="1"/>
  <c r="J239" i="1"/>
  <c r="J362" i="1"/>
  <c r="J499" i="1"/>
  <c r="J397" i="1"/>
  <c r="J127" i="1"/>
  <c r="J256" i="1"/>
  <c r="J404" i="1"/>
  <c r="J540" i="1"/>
  <c r="J542" i="1"/>
  <c r="J345" i="1"/>
  <c r="J357" i="1"/>
  <c r="J427" i="1"/>
  <c r="J535" i="1"/>
  <c r="J478" i="1"/>
  <c r="J543" i="1"/>
  <c r="J398" i="1"/>
  <c r="J581" i="1"/>
  <c r="J197" i="1"/>
  <c r="J334" i="1"/>
  <c r="J510" i="1"/>
  <c r="J207" i="1"/>
  <c r="J156" i="1"/>
  <c r="J243" i="1"/>
  <c r="J183" i="1"/>
  <c r="J159" i="1"/>
  <c r="J368" i="1"/>
  <c r="J122" i="1"/>
  <c r="J403" i="1"/>
  <c r="J98" i="1"/>
  <c r="J476" i="1"/>
  <c r="J572" i="1"/>
  <c r="J381" i="1"/>
  <c r="J275" i="1"/>
  <c r="J534" i="1"/>
  <c r="J284" i="1"/>
  <c r="J111" i="1"/>
  <c r="J120" i="1"/>
  <c r="J400" i="1"/>
  <c r="J23" i="1"/>
  <c r="J514" i="1"/>
  <c r="J273" i="1"/>
  <c r="J34" i="1"/>
  <c r="J415" i="1"/>
  <c r="J597" i="1"/>
  <c r="J485" i="1"/>
  <c r="J580" i="1"/>
  <c r="J44" i="1"/>
  <c r="J116" i="1"/>
  <c r="J187" i="1"/>
  <c r="J257" i="1"/>
  <c r="J326" i="1"/>
  <c r="J396" i="1"/>
  <c r="J467" i="1"/>
  <c r="J533" i="1"/>
  <c r="J484" i="1"/>
  <c r="J225" i="1"/>
  <c r="J54" i="1"/>
  <c r="J126" i="1"/>
  <c r="J198" i="1"/>
  <c r="J268" i="1"/>
  <c r="J335" i="1"/>
  <c r="J433" i="1"/>
  <c r="J118" i="1"/>
  <c r="J21" i="1"/>
  <c r="J94" i="1"/>
  <c r="J165" i="1"/>
  <c r="J235" i="1"/>
  <c r="J302" i="1"/>
  <c r="J374" i="1"/>
  <c r="J30" i="1"/>
  <c r="J104" i="1"/>
  <c r="J175" i="1"/>
  <c r="J244" i="1"/>
  <c r="J312" i="1"/>
  <c r="J384" i="1"/>
  <c r="J455" i="1"/>
  <c r="J521" i="1"/>
  <c r="J594" i="1"/>
  <c r="J79" i="1"/>
  <c r="J150" i="1"/>
  <c r="J220" i="1"/>
  <c r="J288" i="1"/>
  <c r="J360" i="1"/>
  <c r="J429" i="1"/>
  <c r="J496" i="1"/>
  <c r="J562" i="1"/>
  <c r="J164" i="1"/>
  <c r="J42" i="1"/>
  <c r="J114" i="1"/>
  <c r="J185" i="1"/>
  <c r="J255" i="1"/>
  <c r="J324" i="1"/>
  <c r="J394" i="1"/>
  <c r="J465" i="1"/>
  <c r="J531" i="1"/>
  <c r="J606" i="1"/>
  <c r="J90" i="1"/>
  <c r="J161" i="1"/>
  <c r="J248" i="1"/>
  <c r="J378" i="1"/>
  <c r="J516" i="1"/>
  <c r="J444" i="1"/>
  <c r="J173" i="1"/>
  <c r="J282" i="1"/>
  <c r="J423" i="1"/>
  <c r="J556" i="1"/>
  <c r="J591" i="1"/>
  <c r="J328" i="1"/>
  <c r="J426" i="1"/>
  <c r="J462" i="1"/>
  <c r="J603" i="1"/>
  <c r="J544" i="1"/>
  <c r="J446" i="1"/>
  <c r="J585" i="1"/>
  <c r="J53" i="1"/>
  <c r="J267" i="1"/>
  <c r="J541" i="1"/>
  <c r="J269" i="1"/>
  <c r="J344" i="1"/>
  <c r="J174" i="1"/>
  <c r="J112" i="1"/>
  <c r="J14" i="1"/>
  <c r="J208" i="1"/>
  <c r="J539" i="1"/>
  <c r="J532" i="1"/>
  <c r="J46" i="1"/>
  <c r="J512" i="1"/>
  <c r="J66" i="1"/>
  <c r="J216" i="1"/>
  <c r="J182" i="1"/>
  <c r="J263" i="1"/>
  <c r="J168" i="1"/>
  <c r="J242" i="1"/>
  <c r="J481" i="1"/>
  <c r="J548" i="1"/>
  <c r="J102" i="1"/>
  <c r="J407" i="1"/>
  <c r="J576" i="1"/>
  <c r="J74" i="1"/>
  <c r="J145" i="1"/>
  <c r="J215" i="1"/>
  <c r="J283" i="1"/>
  <c r="J353" i="1"/>
  <c r="J424" i="1"/>
  <c r="J491" i="1"/>
  <c r="J557" i="1"/>
  <c r="J566" i="1"/>
  <c r="J9" i="1"/>
  <c r="J83" i="1"/>
  <c r="J155" i="1"/>
  <c r="J224" i="1"/>
  <c r="J292" i="1"/>
  <c r="J364" i="1"/>
  <c r="J526" i="1"/>
  <c r="J234" i="1"/>
  <c r="J47" i="1"/>
  <c r="J119" i="1"/>
  <c r="J190" i="1"/>
  <c r="J262" i="1"/>
  <c r="J329" i="1"/>
  <c r="J399" i="1"/>
  <c r="J58" i="1"/>
  <c r="J129" i="1"/>
  <c r="J201" i="1"/>
  <c r="J271" i="1"/>
  <c r="J338" i="1"/>
  <c r="J411" i="1"/>
  <c r="J479" i="1"/>
  <c r="J545" i="1"/>
  <c r="J31" i="1"/>
  <c r="J105" i="1"/>
  <c r="J176" i="1"/>
  <c r="J245" i="1"/>
  <c r="J313" i="1"/>
  <c r="J385" i="1"/>
  <c r="J456" i="1"/>
  <c r="J522" i="1"/>
  <c r="J595" i="1"/>
  <c r="J293" i="1"/>
  <c r="J72" i="1"/>
  <c r="J143" i="1"/>
  <c r="J213" i="1"/>
  <c r="J281" i="1"/>
  <c r="J349" i="1"/>
  <c r="J422" i="1"/>
  <c r="J489" i="1"/>
  <c r="J555" i="1"/>
  <c r="J43" i="1"/>
  <c r="J115" i="1"/>
  <c r="J196" i="1"/>
  <c r="J290" i="1"/>
  <c r="J431" i="1"/>
  <c r="J564" i="1"/>
  <c r="J550" i="1"/>
  <c r="J285" i="1"/>
  <c r="J333" i="1"/>
  <c r="J474" i="1"/>
  <c r="J598" i="1"/>
  <c r="J147" i="1"/>
  <c r="J486" i="1"/>
  <c r="J527" i="1"/>
  <c r="J373" i="1"/>
  <c r="J536" i="1"/>
  <c r="J560" i="1"/>
  <c r="J551" i="1"/>
  <c r="J592" i="1"/>
  <c r="J494" i="1"/>
  <c r="J568" i="1"/>
  <c r="J405" i="1"/>
  <c r="J276" i="1"/>
  <c r="J103" i="1"/>
  <c r="J311" i="1"/>
  <c r="J253" i="1"/>
  <c r="J88" i="1"/>
  <c r="J570" i="1"/>
  <c r="J332" i="1"/>
  <c r="J178" i="1"/>
  <c r="J298" i="1"/>
  <c r="J528" i="1"/>
  <c r="J519" i="1"/>
  <c r="J206" i="1"/>
  <c r="J416" i="1"/>
  <c r="J75" i="1"/>
  <c r="J39" i="1"/>
  <c r="J48" i="1"/>
  <c r="J537" i="1"/>
  <c r="J96" i="1"/>
  <c r="J448" i="1"/>
  <c r="J132" i="1"/>
  <c r="J547" i="1"/>
  <c r="J274" i="1"/>
  <c r="J315" i="1"/>
  <c r="J602" i="1"/>
  <c r="L611" i="1"/>
</calcChain>
</file>

<file path=xl/sharedStrings.xml><?xml version="1.0" encoding="utf-8"?>
<sst xmlns="http://schemas.openxmlformats.org/spreadsheetml/2006/main" count="2323" uniqueCount="650">
  <si>
    <t>Catégories</t>
  </si>
  <si>
    <t>Sous-catégories</t>
  </si>
  <si>
    <t>Niv 1</t>
  </si>
  <si>
    <t>Niv 2</t>
  </si>
  <si>
    <t>Niv 3</t>
  </si>
  <si>
    <t>Niv 4</t>
  </si>
  <si>
    <t>DÉSIGNATION DES OUVRAGES</t>
  </si>
  <si>
    <t>Unité</t>
  </si>
  <si>
    <t>Prix unitaire HT (Chiffres)</t>
  </si>
  <si>
    <t>Prix unitaire HT (Lettres)</t>
  </si>
  <si>
    <t>01 Prescriptions communes</t>
  </si>
  <si>
    <t xml:space="preserve">Travaux à l'heure </t>
  </si>
  <si>
    <t>PRESCRIPTIONS COMMUNES</t>
  </si>
  <si>
    <t>01</t>
  </si>
  <si>
    <t>he</t>
  </si>
  <si>
    <t>02</t>
  </si>
  <si>
    <t>Ouvrier spécialisé. Intervention de nuit entre 20h00 et 06h00</t>
  </si>
  <si>
    <t>03</t>
  </si>
  <si>
    <t>Ouvrier spécialisé. Intervention le week-end et jour férié</t>
  </si>
  <si>
    <t>04</t>
  </si>
  <si>
    <t>Manœuvre. Travaux pendant les heures légales</t>
  </si>
  <si>
    <t>05</t>
  </si>
  <si>
    <t>Manœuvre. Intervention de nuit entre 20h00 et 06h00</t>
  </si>
  <si>
    <t>06</t>
  </si>
  <si>
    <t>Manœuvre. Intervention le week-end et jour férié</t>
  </si>
  <si>
    <t>Divers / balisage / Installations de chantier</t>
  </si>
  <si>
    <t>Installation de chantier, y compris l'amenée, le repli et le nettoyage de la zone</t>
  </si>
  <si>
    <t>Echafaudages roulant jusqu'à 3,00 m de hauteur</t>
  </si>
  <si>
    <t>J</t>
  </si>
  <si>
    <t>Echafaudage : Plus value par tranche supplémentaire de 1,00 ml de hauteur</t>
  </si>
  <si>
    <t>Location de nacelle jusqu'à 6 m de hauteur y compris chauffeur</t>
  </si>
  <si>
    <t>Location de nacelle jusqu'à 15 m de hauteur y compris chauffeur</t>
  </si>
  <si>
    <t>07</t>
  </si>
  <si>
    <t>Location d'engin de manutention type chariot élévateur y compris chauffeur</t>
  </si>
  <si>
    <t>ml</t>
  </si>
  <si>
    <t>08</t>
  </si>
  <si>
    <t>09</t>
  </si>
  <si>
    <t>10</t>
  </si>
  <si>
    <t>BORDEREAU DE PRIX UNITAIRES</t>
  </si>
  <si>
    <t>Toute ligne du bordereau de prix unitaires doit impérativement etre renseignée, A défaut, l'offre sera considérée comme irrégulière et déclarée non recevable</t>
  </si>
  <si>
    <t>un</t>
  </si>
  <si>
    <t>Raccordement en eau pour approvisionnement du chantier y compris fourniture du compteur d'eau et protection des canalisations</t>
  </si>
  <si>
    <t>Branchement électrique de chantier, y compris armoire avec départs, protections, liaisons... et toutes les démarches auprès des sociétés concessionnaires</t>
  </si>
  <si>
    <t>Location de barriére grillagé HERAS de chantier panneau 3,5 x 1 m</t>
  </si>
  <si>
    <t>Location de barriére grillagé HERAS de chantier panneau 3,5 x 2 m</t>
  </si>
  <si>
    <t>Location journalière de baraque de chantier</t>
  </si>
  <si>
    <t>Panneau de chantier type permis de construire (installation et dépose) 80x80cm</t>
  </si>
  <si>
    <t>Protections et préparations diverses</t>
  </si>
  <si>
    <t>Protection par toile plastique comprenant l'installation, le remaniement et la location</t>
  </si>
  <si>
    <t>Bâchage d'échafaudage par toile plastique - Suivant la surface de façade traitée augmentée de 1,00 m pour la partie supérieures et les parties latérales</t>
  </si>
  <si>
    <r>
      <t>m</t>
    </r>
    <r>
      <rPr>
        <vertAlign val="superscript"/>
        <sz val="12"/>
        <rFont val="Arial"/>
        <family val="2"/>
      </rPr>
      <t>2</t>
    </r>
  </si>
  <si>
    <t>j</t>
  </si>
  <si>
    <t>Évacuation des déchets (Installation, chargement de gravois, reprise, transport et frais de mise en décharge)</t>
  </si>
  <si>
    <t>Nettoyage de chantier</t>
  </si>
  <si>
    <t>Nettoyage par entreprise spécialisée</t>
  </si>
  <si>
    <t>Nettoyage par le titulaire</t>
  </si>
  <si>
    <r>
      <t>Benne à gravois de 5 m</t>
    </r>
    <r>
      <rPr>
        <vertAlign val="superscript"/>
        <sz val="11"/>
        <rFont val="Arial"/>
        <family val="2"/>
      </rPr>
      <t>3</t>
    </r>
    <r>
      <rPr>
        <sz val="11"/>
        <rFont val="Arial"/>
        <family val="2"/>
      </rPr>
      <t xml:space="preserve"> à la journée</t>
    </r>
  </si>
  <si>
    <r>
      <t>Benne à gravois de 8 m</t>
    </r>
    <r>
      <rPr>
        <vertAlign val="superscript"/>
        <sz val="11"/>
        <rFont val="Arial"/>
        <family val="2"/>
      </rPr>
      <t xml:space="preserve">3 </t>
    </r>
    <r>
      <rPr>
        <sz val="11"/>
        <rFont val="Arial"/>
        <family val="2"/>
      </rPr>
      <t>à la journée</t>
    </r>
  </si>
  <si>
    <t>m²</t>
  </si>
  <si>
    <t>Location d’un camion grue avec chauffeur et carburant</t>
  </si>
  <si>
    <t>Location de sanitaire de chantier</t>
  </si>
  <si>
    <t>Document d'éxecution des ouvrages (Plans, planning, fiche technique des produits) demandés par le maitre d'œuvre. (un exemplaire papier)</t>
  </si>
  <si>
    <t>Documents des ouvrages éxecutés. (Deux exemplaires papiers et un exemplaire informatique sur clé USB)</t>
  </si>
  <si>
    <t>Cachet et Siganture de l'entreprise</t>
  </si>
  <si>
    <t xml:space="preserve">Protection debord des sols et murs par polyane </t>
  </si>
  <si>
    <t>Location de nacelle à mat vertical télescopique jusqu'à 10 m - Type 3B</t>
  </si>
  <si>
    <t>Location de nacelle à mat vertical télescopique jusqu'à 16 m - Type 3B</t>
  </si>
  <si>
    <t>Location d'un groupe electrogène jusqu'à 3KVA(carburant compris)</t>
  </si>
  <si>
    <t>Dépose des menuiseries (avec ou sans réemploi y compris dégondage ou descellement, comprenant dépose du dormant, de l'ouvrant, coupe des pattes de fixation,  comprenant démasticage, dépose de parcloses, dépose du vitrage, nettoyage de la feuillure etc.)</t>
  </si>
  <si>
    <t>Dépose des habillages ou plinthes sans réemploi, compris manutention</t>
  </si>
  <si>
    <t xml:space="preserve">Dépose de volets bois plein,  persiennes, </t>
  </si>
  <si>
    <t>Dépose de volet roulant y compris caisson et évacuation aux D.P.</t>
  </si>
  <si>
    <t>Dépose d'éléments de garde-corps, y compris coupes et descellements éventuels</t>
  </si>
  <si>
    <t>Dépose Cloison amovible vitrée</t>
  </si>
  <si>
    <t>Dépose  bardage</t>
  </si>
  <si>
    <t>Dépose Lucarne</t>
  </si>
  <si>
    <t xml:space="preserve">Dépose Fenêtre de toit </t>
  </si>
  <si>
    <t>Dépose de plafond suspendu en dalles y compris évacuations à la D.P.</t>
  </si>
  <si>
    <t>Démolition bardage</t>
  </si>
  <si>
    <t>Dépose de baie vitrée</t>
  </si>
  <si>
    <t>Dépose des montants et dormants de portes et fenétres</t>
  </si>
  <si>
    <t>Démolition des montants et dormants de portes et fenétres</t>
  </si>
  <si>
    <t>Dépose de mobilier fixé au sol ou au mur</t>
  </si>
  <si>
    <t>Un</t>
  </si>
  <si>
    <t>Percement et façonnement d'ouverture dans cloison légère</t>
  </si>
  <si>
    <t>Reprise des étanchéités, à l'air et à l'eau (platre ciment, silicone, compribande….)</t>
  </si>
  <si>
    <t xml:space="preserve">Oculus vitré ø ou ² de 40cm </t>
  </si>
  <si>
    <t>u</t>
  </si>
  <si>
    <t>Fenêtre BOIS bois exotique traité fongicide et insecticide prépeint vitrage isolant 4-20-4 (sauf indication contraire)</t>
  </si>
  <si>
    <t>Parclose simple vitrage</t>
  </si>
  <si>
    <t>%</t>
  </si>
  <si>
    <t>Majoration pour fenêtre cintrée</t>
  </si>
  <si>
    <t>Majoration pour imposte cintrée</t>
  </si>
  <si>
    <t>Petits bois d'ornement en bois exotique mouluré</t>
  </si>
  <si>
    <t>Petits bois d'ornement en chêne  mouluré</t>
  </si>
  <si>
    <t>Porte palière d'exterieur BOIS</t>
  </si>
  <si>
    <t>Porte de service BOIS (inclus bloc porte)</t>
  </si>
  <si>
    <t xml:space="preserve">Porte sur mesures batiment de France </t>
  </si>
  <si>
    <t>Store et fermeture BOIS</t>
  </si>
  <si>
    <t>Porte de garage</t>
  </si>
  <si>
    <t>Coffre BOIS</t>
  </si>
  <si>
    <t xml:space="preserve">Coffre cache tuyaux en panneaux de contreplaqué épaisseur 10 mm fixés sur tasseaux sapin 22 x 22 avec vis à cuvettes compris fixation sur cloison ou mur </t>
  </si>
  <si>
    <t xml:space="preserve">Coffre cache tuyaux agglomérés bois épaisseur 19 mm fixés sur tasseaux sapin 27 x 27 avec vis à cuvettes compris fixation sur cloison ou mur </t>
  </si>
  <si>
    <t>Coffre de volets roulants, faces en panneaux de particules épaisseur 19 mm, alaise bois exotique 5x30 mm sur chants vus, tasseaux sapin 22x22 mm, fixations sur murs. Joint d'étanchéité préformé au portour. Isolation phonique et thermique  par panneaux rigides de laine de verre épaisseur 45 mm  (λ 0,040 W/m.K max.)</t>
  </si>
  <si>
    <t>Coffre de volets roulants, faces en panneaux de particules épaisseur 16 mm sur ossature sapin 27x27 mm comprenant une face horizontale et une face verticale démontable fixation par vis à cuvette et dépassant la face horizontale formant ainsi cache-rideaux, isolation par polystyrène expansé ép. 30 mm</t>
  </si>
  <si>
    <t>Porte palière d'exterieur PVC</t>
  </si>
  <si>
    <t>Porte de service PVC</t>
  </si>
  <si>
    <t>Fenêtre PVC  vitrage isolant 4-20-4 (sauf indication contraire)</t>
  </si>
  <si>
    <t>Croisée neuve en PVC blanc, caractéristique de l'ensemble : Uw&lt; 1,5 W/m²K et A3 E5 VA3 Mini, dormant et 2 vantaux à la française renforcés,  vitrage isolant 4-20-4 mm faible émissivité avec remplissage gaz argon, posé par parclose clipsée entre joints compris ferrage 3 paumelles fixées sur armatures, joint d'étanchéité, crémone type verrou et poignée de manœuvre, scellement à sec, joint comprimé sous pièce d'appui, joint pompe avec mousse fond de joint et habillage intérieur par baguettes PVC</t>
  </si>
  <si>
    <t>Croisée type rénovation en PVC blanc, caractéristique de l'ensemble : Uw&lt; 1,5 W/m²K et A3 E5 VA3 Mini - Dormant renforcé posé sur ancien bâti servant de support après préparation. Joint comprimé sous pièce d'appui et pompe avec mousse fond de joint en périphérie. ,  vitrage isolant 4-20-4 mm faible émissivité avec remplissage gaz argon, posé par parclose clipsée entre joints compris ferrage 3 paumelles fixées sur armatures, joint d'étanchéité, habillage intérieur par baguettes PVC, crémone type verrou et poignée de manœuvre</t>
  </si>
  <si>
    <t>Store et fermeture PVC</t>
  </si>
  <si>
    <t>Porte-croisée un vantail 215 x 80cm en profils 42 mm à rupture de pont thermique équerres de renfort - sans vitrage - parcloses intégrés avec clips inox - Joints néoprène et couvre joint largeur 50 mm, ferrage par 3 paumelles anodisés crémone à levier et bouton en alu anodisé - Drainage pour évacuation eaux d'infiltration</t>
  </si>
  <si>
    <t>Porte-croisée 2 vantaux 215 x 140 cm profils 42 mm à rupture de pont thermique équerres de renfort - sans vitrage - parcloses intégrés avec clips inox - Joints néoprène et couvre joint largeur 50 mm, ferrage par 3 paumelles anodisés crémone à levier et bouton en alu anodisé - Drainage pour évacuation eaux d'infiltration</t>
  </si>
  <si>
    <t>Volet roulant, intégré à une menuiserie neuve, en PVC à double paroi, dimensions 1,00 ht x 100 cm, coulisses et tube en aluminium extrudé laqué avec joints, tablier à lames 37 mm compris pose et fixations</t>
  </si>
  <si>
    <t>Volet roulant motorisé avec commande</t>
  </si>
  <si>
    <t>Suplément telecommande</t>
  </si>
  <si>
    <t>Volet roulant, en rénovation, posé seul sur menuiserie existante, en PVC à double paroi, dimensions 1,00 ht x 100 cm, coulisses et tube en aluminium extrudé laqué avec joints, tablier à lames 37 mm compris pose et fixations</t>
  </si>
  <si>
    <t>Volet roulant en PVC à double paroi, dimensions 1,00 ht x 100 cm, manœuvre par treuil, coulisses et tube en aluminium extrudé laqué avec joints, tablier à lames 37 mm compris pose et fixations</t>
  </si>
  <si>
    <t>Volet roulant en PVC à double paroi, dimensions 1,00 ht x 150 cm, manœuvre par treuil, coulisses et tube en aluminium extrudé laqué avec joints, tablier à lames 37 mm compris pose et fixations</t>
  </si>
  <si>
    <t>Volet roulant en PVC à double paroi, dimensions 2,00 ht x 90 cm, manœuvre par treuil, coulisses et tube en aluminium extrudé laqué avec joints, tablier à lames 37 mm compris pose et fixations</t>
  </si>
  <si>
    <t>Volet roulant en PVC à double paroi, dimensions 2,00 ht x 150 cm, manœuvre par treuil, coulisses et tube en aluminium extrudé laqué avec joints, tablier à lames 37 mm compris pose et fixations</t>
  </si>
  <si>
    <t>Volet roulant en PVC à double paroi, dimensions 2,20 ht x 0,90 cm, manœuvre par treuil, coulisses et tube en aluminium extrudé laqué avec joints, tablier à lames 37 mm compris pose et fixations</t>
  </si>
  <si>
    <t>Volet roulant en PVC à double paroi, dimensions 2,20 ht x 1,50 cm, manœuvre par treuil, coulisses et tube en aluminium extrudé laqué avec joints, tablier à lames 37 mm compris pose et fixations</t>
  </si>
  <si>
    <t>Volet roulant type rénovation en PVC à double paroi, dimensions 1,00 ht x 100 cm, manœuvre par treuil, caisson PVC , coulisses et tube en aluminium extrudé laqué avec joints, tablier à lames 37 mm compris pose et fixations</t>
  </si>
  <si>
    <t>Volet roulant type rénovation en PVC à double paroi, dimensions 1,00 ht x 150 cm, manœuvre par treuil, caisson PVC , coulisses et tube en aluminium extrudé laqué avec joints, tablier à lames 37 mm compris pose et fixations</t>
  </si>
  <si>
    <t>Volet roulant type rénovation en PVC à double paroi, dimensions 1,50 ht x 150 cm, manœuvre par treuil, caisson PVC , coulisses et tube en aluminium extrudé laqué avec joints, tablier à lames 37 mm compris pose et fixations</t>
  </si>
  <si>
    <t>Volet roulant type rénovation en PVC à double paroi, dimensions 2,00 ht x 90 cm, manœuvre par treuil, caisson PVC , coulisses et tube en aluminium extrudé laqué avec joints, tablier à lames 37 mm compris pose et fixations</t>
  </si>
  <si>
    <t>Volet roulant type rénovation en PVC à double paroi, dimensions 2,00 ht x 150 cm, manœuvre par treuil, caisson PVC , coulisses et tube en aluminium extrudé laqué avec joints, tablier à lames 37 mm compris pose et fixations</t>
  </si>
  <si>
    <t>Volet roulant type rénovation en PVC à double paroi, dimensions 2,20 ht x 90cm, manœuvre par treuil, caisson PVC , coulisses et tube en aluminium extrudé laqué avec joints, tablier à lames 37 mm compris pose et fixations</t>
  </si>
  <si>
    <t>Moteur, axe 45 mm couple 45Nm compris dépose et évacuation ancien moteur</t>
  </si>
  <si>
    <t>Moteur, axe 58,5mm couple 120Nm compris dépose et évacuation ancien moteur</t>
  </si>
  <si>
    <t>Store pliant extérieur type persienneavec làme de 150 mm à angle ajustable, pose en applique ou tunnel</t>
  </si>
  <si>
    <t>Châssis basculant dormant et ouvrant en profils 42 mm à rupture de pont thermique équerres de renfort. Joints néoprène et couvre joint largeur 50 mm, ferrage 2 pivots à bloqueur, ferrure circulaire, levier de manœuvre et poignée,- Vitrage 4-20-4 faible émissivité avec remplissage gaz d'argon, fixé par parcloses intégrés avec clips inox - Drainage pour évacuation eaux d'infiltration</t>
  </si>
  <si>
    <t>Châssis coulissant en profil à rupture de pont thermique - dormant en montants de 88 mm, rail simple en partie haute, rail tubulaire de 84 mm en partie basse - Ouvrants en profils tubulaires de 33 mm. Roulettes à bandage polyamide montée sur roulements à aiguille - Fermeture par bouton poussoir et poignée aluminium</t>
  </si>
  <si>
    <t>Croisées ouvrant à la française en profils 42 mm à rupture de pont thermique équerres de renfort. Un vantail vitrage 4-12-4 fixé par parcloses intégrés avec clips inox - Joints néoprène et couvre joint largeur 50 mm, ferrage par paumelles anodisés crémone à levier et bouton en alu anodisé - Drainage pour évacuation eaux d'infiltration</t>
  </si>
  <si>
    <t>Volet ALU</t>
  </si>
  <si>
    <t>Volet roulant actionné par sangle</t>
  </si>
  <si>
    <t>Volet roulant actionné par tringles</t>
  </si>
  <si>
    <t>Volet roulant motorisé avec commande et telecommande</t>
  </si>
  <si>
    <t>Store  pliant extérieur type persienneavec làme de 150 mm à angle ajustable, pose en applique ou tunnel</t>
  </si>
  <si>
    <t>Porte coupe feu ½ h ame pleine BOIS « stables au feu » (SF)</t>
  </si>
  <si>
    <t>Porte coupe feu ½ h ame pleine BOIS « pare-flammes » (PF)</t>
  </si>
  <si>
    <t>Porte coupe feu ½ h ame pleine BOIS « coupe-feu » (CF)</t>
  </si>
  <si>
    <t>Porte coupe feu ½ h ame pleine METAL« stables au feu » (SF)</t>
  </si>
  <si>
    <t>Porte coupe feu ½ h ame pleine METAL « pare-flammes » (PF)</t>
  </si>
  <si>
    <t>Porte coupe feu ½ h ame pleine METAL « coupe-feu » (CF)</t>
  </si>
  <si>
    <t>Porte coupe feu 1 h ame pleine BOIS« stables au feu » (SF)</t>
  </si>
  <si>
    <t>Porte coupe feu 1 h ame pleine BOIS« pare-flammes » (PF)</t>
  </si>
  <si>
    <t>Porte coupe feu 1 h ame pleine BOIS « coupe-feu » (CF)</t>
  </si>
  <si>
    <t xml:space="preserve">Fourniture et pose d'un bloc-porte bois 2040 x 1660 mm, D.A.S. , 2 vantaux avec pivots linteau GRL100 encastrés, double action / va-et-vient, EI30, D.A.S. certifié NF, sur huisserie bois </t>
  </si>
  <si>
    <t>Porte coupe feu 1 h ame pleine METAL« stables au feu » (SF)</t>
  </si>
  <si>
    <t>Porte coupe feu 1 h ame pleine METAL« pare-flammes » (PF)</t>
  </si>
  <si>
    <t>Porte coupe feu 1 h ame pleine METAL « coupe-feu » (CF)</t>
  </si>
  <si>
    <t>Porte coupe-feu 2 vantaux battants  1/2h ame pleine BOIS« stables au feu » (SF)</t>
  </si>
  <si>
    <t>Porte coupe-feu 2 vantaux battants  1/2h ame pleine BOIS« pare-flammes » (PF)</t>
  </si>
  <si>
    <t>Porte coupe-feu 2 vantaux battants  1/2h ame pleine BOIS « coupe-feu » (CF)</t>
  </si>
  <si>
    <t>Porte coupe-feu 2 vantaux battants  1/2h ame pleine METAL« stables au feu » (SF)</t>
  </si>
  <si>
    <t>Porte coupe-feu 2 vantaux battants  1/2h ame pleine METAL« pare-flammes » (PF)</t>
  </si>
  <si>
    <t>Porte coupe-feu 2 vantaux battants  1/2h ame pleine METAL « coupe-feu » (CF)</t>
  </si>
  <si>
    <t>Porte coupe-feu 2  2 vantaux battants  1h ame pleine BOIS« stables au feu » (SF)</t>
  </si>
  <si>
    <t>Porte coupe-feu 2  2 vantaux battants  1h ame pleine BOIS« pare-flammes » (PF)</t>
  </si>
  <si>
    <t>Porte coupe-feu 2  2 vantaux battants  1h ame pleine BOIS « coupe-feu » (CF)</t>
  </si>
  <si>
    <t>Porte coupe-feu 2  2 vantaux battants  1h ame pleine METAL« stables au feu » (SF)</t>
  </si>
  <si>
    <t>Porte coupe-feu 2  2 vantaux battants  1h ame pleine METAL« pare-flammes » (PF)</t>
  </si>
  <si>
    <t>Porte coupe-feu 2  2 vantaux battants  1h ame pleine METAL « coupe-feu » (CF)</t>
  </si>
  <si>
    <t>Bloc porte avec huisserie métallique pour cloisons inférieures à 10 cm  - porte alvéolaire revêtue 2 faces contreplaqué 3 plis okoumé ou pin des Landes prépeint y compris serrure à mortaiser à pêne dormant et 1/2 tour garniture chromée avec béquille double, butoir et amortisseurs et couvres joints, livrée prépeint -  Canon européen A2P* fourni avec 3 clés et carte de propriété. Compris battée et moulure.</t>
  </si>
  <si>
    <t>Passe document avec Hygiaphone BR7, compris intsalttaion dans chassis BR7</t>
  </si>
  <si>
    <t>Fourniture et pose d’un habillage d’ébrasement à peindre, pour une porte simple vantail, largeur d’ébrasement de 100 à 400 mm</t>
  </si>
  <si>
    <t>Fourniture et pose d’un habillage d’ébrasement à peindre, pour une porte Double vantaux, largeur d’ébrasement de 100 à 400 mm</t>
  </si>
  <si>
    <t>Majoration  pour 10 cm en plus en hauteur sur porte ou fenétre</t>
  </si>
  <si>
    <t>Minoration pour 10 cm  en moins en hauteur sur porte ou fenétre</t>
  </si>
  <si>
    <t>Majoration pour fabrication de menuiserie sur mesure Batiment de France</t>
  </si>
  <si>
    <t>Majoration  pour 10 cm d'emmarchement en plus</t>
  </si>
  <si>
    <t>Escalier à la française en bois exotique - Marches de départ en bois exotique comprenant crémaillère et marches de 36mm, contremarches de 24 mm, crémaillère de 48 mm, emmarchement de 80 cm  compris assemblages et scellements</t>
  </si>
  <si>
    <t>Marches droite en bois exotique comprenant crémaillère et marches de 36mm, contremarches de 24 mm, crémaillère de 48 mm, emmarchement de 80 cm  compris assemblages et scellements</t>
  </si>
  <si>
    <t>Poteau de départ de garde corps</t>
  </si>
  <si>
    <t>Poteau d'angle de garde corps</t>
  </si>
  <si>
    <t>Mains courante en bois exotique de section 70 x 58, profil à la demande, pose sur écuyer aluminium du commerce</t>
  </si>
  <si>
    <t>Main courante en sapin a vernir diamètre 40. Compris fixations</t>
  </si>
  <si>
    <t>Main courante en aluminium anodisé diamètre 40. Compris fixations</t>
  </si>
  <si>
    <t>Coude articulé pour main courante bois ou alu diamètre 40</t>
  </si>
  <si>
    <t>Garde corps en bois exotique - Garde -corps droit à vernir composé d'une main courante 70 x 58, de poteaux 70 x 70, de balustres 48 x 48 et d'une lisse basse 70 x 48</t>
  </si>
  <si>
    <t>Garde -corps rampant à vernir composé d'une main courante 70 x 58, de poteaux 70 x 70, de balustres 48 x 48 et d'une lisse basse 70 x 48</t>
  </si>
  <si>
    <t>Garde corps en partie droite en acier galvanisé avec lisse haute en fer plat de 40/8 habillée par main courante en PVC, lisse basse en fer plat de 30/6, barreaudage en fer carré de 14 mm , jambe de force en plat de 30/14 à raison d'un tous les mètres</t>
  </si>
  <si>
    <t>Garde corps en partie rampante en acier galvanisé avec lisse haute en fer plat de 40/8 habillée par main courante en PVC, lisse basse en fer plat de 30/6, barreaudage en fer carré de 14 mm , jambe de force en plat de 30/14 à raison d'un tous les mètres</t>
  </si>
  <si>
    <t>Main courante en acier galvanisé composée d'un lisse en fer plat de 40 x 8,écuyer rond de 16, scellée par queue de carpe</t>
  </si>
  <si>
    <t>Escalier droit en acier galvanisé comprenant 2 limons UPN de 120 mm , marches en tôle striée 5/7, pli de 50 mm, escalier de 0,80 m, giron de 0,27 (à la marche)</t>
  </si>
  <si>
    <t>Escalier droit en acier galvanisé comprenant 2 limons UPN de 120 mm , marches en tôle striée 5/7, pli de 50 mm, escalier de 1,00 m, giron de 0,27 (à la marche)</t>
  </si>
  <si>
    <t>Escalier droit en acier galvanisé comprenant 2 limons UPN de 120 mm , marches en tôle striée 5/7, pli de 50 mm, escalier de 1,20 m, giron de 0,27 (à la marche)</t>
  </si>
  <si>
    <t>Rampe d'escalier en acier galvanisé, composé d'une lisse haute de 40/8 habillée par main courante PVC et lisse basse en fer plat 30/6, barreaudage vertical en fer rond de 12 mm de diamètre, jambe de force en fer plat de 30/12  ( à la marche)</t>
  </si>
  <si>
    <t>Échelle simple avec patins caoutchouc pour accès en combles en alliage léger composée de montants en tubes rectangulaires terminés en crosse avec barreaux tube</t>
  </si>
  <si>
    <t>Support mural d'échelle d'accès en combles constitué, en partie haute d'une platine munie de 2 équerres soudées permettant l'accrochage de l'échelon supérieur, en partie bas 1 platine munie de deux fers plats soudés de part et d'autre d'un barreau à condamner par broche munie d'un cadenas</t>
  </si>
  <si>
    <t>Support d'utilisation d'échelle d'accès en terrasse constitué d'une platine à fixer sur la trémie munie de 2 plats soudées et d'un échelon permettant l'accrochage des crosses de l'échelle</t>
  </si>
  <si>
    <t>Échelle d'accès en terrasse, en acier, composée de montants et supports tubes rectangulaires 60 x 30 mm avec platines, barreaux tube diamètre 21,3 mm, ensemble soudé. Fixation par chevilles et boulons</t>
  </si>
  <si>
    <t>Echelle à crinoline an acier, montant en tubes rectangulaires et échelon en tubres rond. Eléments de crinoline composées d'arceaux et de montants verticaux en fer. Fixations par pattes de scellement à queue de carpe ou coudées d'équerre</t>
  </si>
  <si>
    <t>Echelle escamotable – hauteur verticale&lt; 3,00 m – compris trappe isolée 1200x600. barre de manœuvre fournies -</t>
  </si>
  <si>
    <t>Trappe de visite simple</t>
  </si>
  <si>
    <t>Trappe deux vantaux</t>
  </si>
  <si>
    <t>Fourniture et Pose d’une échelle de meunier en bois exotique, emmarchement 60 cm avec limon ép. 45 mm et marches de 35 mm  - hauteur &lt;3,00m</t>
  </si>
  <si>
    <t>FINITIONS, SOUS-ENSEMBLES</t>
  </si>
  <si>
    <t>Coffre cache tuyaux avec une face en panneaux de particules épaisseur 19 mm fixés sur tasseaux sapin 22 x 22 avec vis à cuvettes compris fixation sur cloison ou mur</t>
  </si>
  <si>
    <t>Coffre cache tuyaux avec 2 faces en panneaux de particules épaisseur 19 mm fixés sur tasseaux sapin 22 x 22 avec vis à cuvettes compris fixation sur cloison ou mur -</t>
  </si>
  <si>
    <t>Coffre cache tuyaux avec 3 faces en panneaux de particules épaisseur 19 mm fixés sur tasseaux sapin 22 x 22 avec vis à cuvettes compris fixation sur cloison ou mur</t>
  </si>
  <si>
    <t>Majoration pour placage en stratifié 15/10è</t>
  </si>
  <si>
    <t>Coffre de volet roulant, faces en panneaux de particules 19 mm fixés aux tasseaux sapin 22 x 22 mm par vis à cuvettes, compris joint d'étanchéité préformé en pourtour et isolation par panneaux rigides de laine de roche de 45 mm  (λ 0,035 W/m.K max.)</t>
  </si>
  <si>
    <t>Façade de gaine technique en panneaux de particules ép. 22 mm C/F 1/2 h- Ht &lt;3,50 - sur bâti sapin de 60 x 58 habillage chant plat sapin du nord 6 x 40 une face, imposte et allège  fixées par vis à cuvettes - Porte un vantail  chants alaisés verticaux</t>
  </si>
  <si>
    <t>Façade de gaine technique en panneaux de particules ép. 22 mm C/F 1/2 h - Ht &lt;3,50 -  sur bâti en sapin de 60 x 58 habillage par chant plat sapin du nord 6 x 40 une face, imposte et allège  fixées par vis à cuvettes - 1 portes 2 vantaux chants alaisés verticaux</t>
  </si>
  <si>
    <t>Trappe de visite de 60 x 60 cm sur bâti en sapin 70 x 48, habillage par chant plat sapin 6 x 40. Portillon en panneau de particules de 22 mm, chants alaisés verticaux en bois rouge, ferrage par emboîtement en partie basse et batteuse à bascule</t>
  </si>
  <si>
    <t>Store à bandes verticales orientables en tissus de verre enduites obscurcissantes, lestées et reliées par chaînette sur rail aluminium anodisé avec dispositifs de manœuvre par tresse nylon permettant refoulement et fermeture ainsi que l'orientation des bandes (hauteur inférieure à 1,50 m)</t>
  </si>
  <si>
    <t>Store à bandes verticales orientables en tissus de verre enduites obscurcissantes, lestées et reliées par chaînette sur rail aluminium anodisé avec dispositifs de manœuvre par tresse nylon permettant refoulement et fermeture ainsi que l'orientation des bandes (hauteur de 1,50 à 2,00m)</t>
  </si>
  <si>
    <t>Store à bandes verticales orientables en tissus de verre enduites obscurcissantes,lestées et reliées par chaînette sur rail aluminium anodisé avec dispositifs de manœuvre par tresse nylon permettant refoulement et fermeture ainsi que l'orientation des bandes (hauteur supérieure à 2,00m)</t>
  </si>
  <si>
    <t>Majoration pour lamelles occultantes</t>
  </si>
  <si>
    <t>Store vénitien composé d'un tablier en lames de 50 mm en aluminium souple, galbées et orientables possédant un système commun de levage et orientation et guidage latéral et d'un caisson en tôle d'aluminium - avec équerres ou supports - Treuil à cordon</t>
  </si>
  <si>
    <t>Lisse de 200 mm de haut, classement M1</t>
  </si>
  <si>
    <t>Cornières d'angle de proprété. 30x30</t>
  </si>
  <si>
    <t>Cornières d'angle anti-choc 80x80</t>
  </si>
  <si>
    <t>Dépose de grille barreaudée en acier y compris coupes, descellement et évacuation aux D.P.</t>
  </si>
  <si>
    <t>Dépose pour remplacement de plaques de tôle de protection de 2,5 mm maxi, vissées sur grille en barreaux pleins de 30 x 30 mm</t>
  </si>
  <si>
    <t>Dépose de portail pour révision et graissage</t>
  </si>
  <si>
    <t>Adaptation de poteaux pour ajouts de bas volets</t>
  </si>
  <si>
    <t>Bas volets en fils de même nature que les panneaux de longeur 2500mm. Largeur 400mm</t>
  </si>
  <si>
    <t>Bas volets en fils de fer barbelés (3 fils)</t>
  </si>
  <si>
    <t>Remplacement de paumelle de portail de 80 à 100 mm y compris dépose et repose du portail</t>
  </si>
  <si>
    <t>Remplacement de paumelle  de portail de 120 à 140 mm y compris dépose et repose du portail</t>
  </si>
  <si>
    <t>Remplacement de serrure apparente à pêne dormant en applique à gorge horizontale à peine laiton y compris gâche et tous supports de fixation</t>
  </si>
  <si>
    <t>Remplacement de serrure apparente à fouillot en applique à gorge horizontale à peine laiton y compris gâche et tous supports de fixation</t>
  </si>
  <si>
    <t>Remplacement de verrou type baïonnette à douille</t>
  </si>
  <si>
    <t>Confection de petits ouvrages de serrurerie de moins de 20 kg composés de cornières, té, plats, carrés, y compris coupes, assemblage par tous moyens, fixations et impression anti-rouille</t>
  </si>
  <si>
    <t>Mise en place d’une plinthe inox de 0,30m de haut</t>
  </si>
  <si>
    <t>Reprise partielle des lames de parquet bois qualité standard</t>
  </si>
  <si>
    <t>Reprise partielle des lames de parquet bois qualité supérieure</t>
  </si>
  <si>
    <t>Plinthes de décor identique au parquet choisie. Pose colée</t>
  </si>
  <si>
    <t>Sous couche acoustique 2mm en mousse de polyéthylène. LW = 20dB</t>
  </si>
  <si>
    <t>Sous couche acoustique grand confort de 4mm en fibre de polyester lié avec film. LW = 22dB</t>
  </si>
  <si>
    <t>Parquet stratifié monolame 8mm mini à bords droit.. De largeur 160 à 180mm, posé à joints perdu</t>
  </si>
  <si>
    <t>Parquet stratifié monolame 8mm mini à bords effet chanfreiné 4 cotés De largeur 160 à 180mm, posé à joints perdu</t>
  </si>
  <si>
    <t>Plinthe en sapin du nord de 10 x 60 mm compris  coupes d'onglets et fixation</t>
  </si>
  <si>
    <t>Plinthe en sapin du nord de 10 x 110 mm compris  coupes d'onglets et fixation</t>
  </si>
  <si>
    <t>Plinthe en bois exotique de 10 x 110 mm compris  coupes d'onglets et fixation</t>
  </si>
  <si>
    <t>Confection d'un plancher surélevé en dalles composites bois-métal sur vérins réglables avec écrou de blocage et traverses U. La métallerie en acier galva ou zingué. Isolation acoustique réalisée par joints caoutchouc sur vérins et traverses. Compris mise en place de dalles de ventilation et accès par rampe ou marches. 300kg/m²</t>
  </si>
  <si>
    <t>Confection d'un plancher surélevé en dalles caisson bois-métal sur vérins réglables avec écrou de blocage et traverses U. La métallerie en acier galva ou zingué. Isolation acoustique réalisée par joints caoutchouc sur vérins et traverses. Compris mise en place de dalles de ventilation et accès par rampe ou marches. 500 kg/m²</t>
  </si>
  <si>
    <t>Réfection partielle de plancher technique</t>
  </si>
  <si>
    <t xml:space="preserve">Reprise partielle Plafond suspendu en dalles de fibres minérales  en remplacement sans armatures - </t>
  </si>
  <si>
    <t>Reprise partielle Plafond suspendu en dalles de fibres céramique pour extérieur, piscines, cuisines ... décor complexe avec ossatures apparentes en profilé spécial</t>
  </si>
  <si>
    <t>Reprise partielle Plafond suspendu en dalles de fibres pannofeu en vermiculite exfoliée décor complexe avec ossatures en profilé encastrés</t>
  </si>
  <si>
    <t>Réfection de coffre de remontée d'imposte</t>
  </si>
  <si>
    <t>Corniche préfabriquée du commerce (corde 110 mm)</t>
  </si>
  <si>
    <t>VITRERIE &amp; MIROITERIE</t>
  </si>
  <si>
    <t>Dépose de vitrage isolant ou feuilleté pour remplacement sans parclose</t>
  </si>
  <si>
    <t>Dépose de vitrage isolant ou feuilleté pour remplacement avec parclose, jusqu'à 10m²</t>
  </si>
  <si>
    <t>Pose sous parclose de vitrage isolant 4-20-4</t>
  </si>
  <si>
    <t>Simple vitrage à double masticage</t>
  </si>
  <si>
    <t>Glace claire de 4 mm d'épaisseur Simple vitrage à double masticage</t>
  </si>
  <si>
    <t>Verre martelé 439 de 4 mm d'épaisseur Simple vitrage à double masticage</t>
  </si>
  <si>
    <t>Simple vitrage sous parclose glace claire de 4 mm d'épaisseur</t>
  </si>
  <si>
    <t>Simple vitrage sous parclose glace teinte bronze ou gris de 4 mm d'épaisseur</t>
  </si>
  <si>
    <t>Simple vitrage sous parclose verre martelé 439 de 4 mm d'épaisseur</t>
  </si>
  <si>
    <t>Simple vitrage sous parclose verre uni armé, maille de 25 mm de 6 mm d'épaisseur</t>
  </si>
  <si>
    <t>Porte de glace trempée de 10 mm, posée sur huisserie existante, y compris joint en feuillure et paumelles</t>
  </si>
  <si>
    <t>Porte de glace trempée de 12 mm, posée sur huisserie existante, y compris joint en feuillure et paumelles</t>
  </si>
  <si>
    <t>Majoration pour vitrage  6 - 16 - 4</t>
  </si>
  <si>
    <t>Majoration pour vitrage  6 - 20 - 4</t>
  </si>
  <si>
    <t>Majoration pour vitrage "SECURIT" 4 à 5 mm</t>
  </si>
  <si>
    <t>Majoration pour vitrage "SECURIT" 6 à 8 mm</t>
  </si>
  <si>
    <t>Majoration pour vitrage "SECURIT" 10 à 12 mm</t>
  </si>
  <si>
    <t>Majoration pour vitrage feuilleté 33.2-16-4 mm</t>
  </si>
  <si>
    <t>Majoration pour vitrage feuilleté 44.2-16-4 mm</t>
  </si>
  <si>
    <t>Vitrage isolant pour remplacement sur chassi existant</t>
  </si>
  <si>
    <t>Vitrage isolant courant 4+16+4 imprimé 200 ITR + Argon</t>
  </si>
  <si>
    <t>Vitrage isolant ITR 10+14+4 + Argon + pack thermique</t>
  </si>
  <si>
    <t>Vitrage isolant ITR 6+16+6 + Argon + pack thermique</t>
  </si>
  <si>
    <t>Vitrage isolant feuilleté 1 face 44/2+12+4 ITR + Argon</t>
  </si>
  <si>
    <t>Vitrage isolant feuilleté 1 face 44/2+12+4 imprimé 200 ITR + Argon</t>
  </si>
  <si>
    <t>Vitrage isolant feuilleté 2 faces 44/2+8+44/2 ITR + Argon</t>
  </si>
  <si>
    <t>Vitrage isolant feuilleté 2 faces 44/2+8+44/2 imprimé 200 ITR + Argon</t>
  </si>
  <si>
    <t>Vitrage isolant antieffraction PS100+10+4 ITR + Argon</t>
  </si>
  <si>
    <t>Vitrage isolant antieffraction PS100+10+4 imprimé 200 ITR + Argon</t>
  </si>
  <si>
    <t>Cylindre européen 30/30 compris démontage avec clés existantes. Bouton intérieur</t>
  </si>
  <si>
    <t>Cylindre européen 40/40 compris démontage avec clés existantes. Bouton intérieur.Remplacement de canon européen standard</t>
  </si>
  <si>
    <t>Cylindre européen avec 3 clefs 30x30</t>
  </si>
  <si>
    <t>Cylindre européen avec 3 clefs 40x40</t>
  </si>
  <si>
    <t>Cylindre européen avec 3 clefs 50x50</t>
  </si>
  <si>
    <t>Cylindre européen avec 3 clefs 30x30 - Sur organnigramme</t>
  </si>
  <si>
    <t>Cylindre européen avec 3 clefs 40x40 - Sur organnigramme</t>
  </si>
  <si>
    <t>Cylindre européen avec 3 clefs 50x50 - Sur organnigramme</t>
  </si>
  <si>
    <t>Cylindre électroniques  à carte ou bagde rfid ou à transpondeur autonome 30x30</t>
  </si>
  <si>
    <t>Cylindre électroniques  à carte ou bagde rfid ou à transpondeur autonomee 40x40</t>
  </si>
  <si>
    <t>Cylindre électroniques  à carte ou bagde rfid ou à transpondeur autonome 50x50</t>
  </si>
  <si>
    <t>Transpondeur pour cylindre électronique</t>
  </si>
  <si>
    <t>Cylindre européen A2P* avec système antiperçage 60 mm hors organigramme (Cis 3 clés et carte de propriété)</t>
  </si>
  <si>
    <t>Cylindre européen A2P* avec système antiperçage 60 mm sur organigramme existant (Cis 3 clés)</t>
  </si>
  <si>
    <t>Cylindre européen A2P* avec système antiperçage 60 mm sur organigramme à créer (Cis 3 clés et carte de propriété)</t>
  </si>
  <si>
    <t>Serrure apparente de sûreté verticale à pêne dormant</t>
  </si>
  <si>
    <t>Serrure de sûreté multi points</t>
  </si>
  <si>
    <t>Serrure apparente de sûreté horizontale à pêne dormant</t>
  </si>
  <si>
    <t>Serrure a encastrer manœuvre par bec de canne (Pour sanitaires)</t>
  </si>
  <si>
    <t>Majoration pour mise en place d'un cylindre sécurité à 10 goupilles, livré avec un certificat de sécurité ou carte propriétaire, en remplacement du cylindre 5 goupilles standard</t>
  </si>
  <si>
    <t>Majoration pour mise en place d'un cylindre  sécurité à 5 goupilles, livré avec un certificat de sécurité ou carte propriétaire, en remplacement du cylindre 5 goupilles standard</t>
  </si>
  <si>
    <t>Serrure à pêne dormant à larder étroite pour menuiserie métallique, avec cylindre profilé de 60 mm</t>
  </si>
  <si>
    <t>Serrure carénée de sûreté avec label A2P  à pênes dormants en acier nicklé Ø20mm et  1 pêne demi-tour,  bandeau et capot en acier laqué, pour cylindre profilé européen, manœuvre par béquille coté intérieure et  clé coté extérieure</t>
  </si>
  <si>
    <t>Serrure crémone montée en applique à pêne dormant et demi-tour,  condamnation par pênes haut et bas en acier Ø18mm,  pour cylindre profilé européen, coffre en acier embouti peint époxy anticorrosion, caches tringles en aluminium, manœuvre par béquilles</t>
  </si>
  <si>
    <t>Serrure à fouillot à larder étroite pour menuiserie métallique, avec cylindre profilé de 60 mm</t>
  </si>
  <si>
    <t>Serrure à rouleau à larder étroite pour menuiserie métallique, avec cylindre profilé de 60 mm</t>
  </si>
  <si>
    <t>Serrure à larder, à bascule sans cylindre étroite deux points, y compris jeu de tringles filetées de diam; 8 mm, gâches et embouts</t>
  </si>
  <si>
    <t>Serrure à larder, à fouillot sans cylindre étroite deux points, y compris jeu de tringles filetées de diam; 8 mm, gâches et embouts</t>
  </si>
  <si>
    <t>Serrure à larder, à pêne dormant et cylindre profilé européen ordinaire de 60 mm étroite deux points, y compris jeu de tringles filetées diam. 8 mm, gâches et embouts</t>
  </si>
  <si>
    <t>Serrure à larder, à fouillot et cylindre profilé européen ordinaire de 60 mm étroite deux points, y compris jeu de tringles filetées diam. 8 mm, gâches et embouts</t>
  </si>
  <si>
    <t>Serrure à larder étroite à fouillot pour menuiserie métallique à trois points y compris jeu de tringles filetées diam. 8 mm, gâches et embouts</t>
  </si>
  <si>
    <t>Serrure à larder, à gorge avec bec de cane, gâche, coffre acier plié et têtière vernis, fouillot carré de 7mm perpendiculaire au sol, ensemble de béquilles sur plaque anodisée</t>
  </si>
  <si>
    <t>Serrure à larder, bec de cane à condamnation (fouillot de condamnation de 6mm), gâche, coffre acier plié et têtière vernis, fouillot carré de 7mm perpendiculaire au sol, ensemble de béquilles sur plaque anodisée ou ensemble de rosaces nylon</t>
  </si>
  <si>
    <t>Serrure à larder, à gorge, pêne dormant et demi-tour, gâche, coffre acier plié et têtière vernis, fouillot carré de 7mm perpendiculaire au sol, ensemble de béquilles sur plaque anodisée</t>
  </si>
  <si>
    <t xml:space="preserve">Serrure à larder pour cylindre profilé, pêne dormant et demi-tour, nickelés, gâche, coffre acier plié et têtière vernis, fouillot carré de 7mm perpendiculaire au sol, ensemble de béquilles sur plaque anodisée ou ensemble de rosaces nylon </t>
  </si>
  <si>
    <t xml:space="preserve">Serrure à larder  de haute sûreté pour cylindre labellisé A2P 1 étoile, pêne dormant en acier avec 2 goupilles anti-sciage et pêne demi-tour galbé réversible, gâche, coffre zingué bichromaté, têtière en acier zingué, fouillot carré de 7mm perpendiculaire au sol, garniture:ensemble blindé pour cylindre de sûreté avec béquilles en aluminium verni </t>
  </si>
  <si>
    <t>Serrure de sûreté pour cylindre profilé, pêne à mentonnet, têtière en T, coffre en acier verni, gâche plate</t>
  </si>
  <si>
    <t>Serrure horizontale ou verticale à fouillot de 7mm, coffre en acier verni, demi tour à équerre réversible, rosace et béquilles</t>
  </si>
  <si>
    <t>Serrure horizontale ou verticale à  tirage, coffre en acier verni, demi tour à équerre réversible</t>
  </si>
  <si>
    <t>Serrure horizontale ou verticale à  tirage, coffre zingué bichromaté, demi tour à équerre réversible</t>
  </si>
  <si>
    <t>Serrure horizontale à pêne dormant seul, coffre en acier verni.</t>
  </si>
  <si>
    <t>Serrures pour rideaux métalliques serrure pour cylindre profilé, coffre en acier zingué, 2 pênes latéraux, 1 tour</t>
  </si>
  <si>
    <t>Serrure anti-panique sans manœuvre extérieure</t>
  </si>
  <si>
    <t>Serrure et fermeture anti-panique avec fermeture verticale à pêne haut et bas basculants pour porte 1 vantail, barre horizontale, commande par béquille extérieure, condamnation à clé</t>
  </si>
  <si>
    <t>Serrure et fermeture anti-panique pour porte à 2 vantaux, 1 à fermeture horizontale, 1 à pêne haut et bas basculants, barre horizontale, commande par béquille extérieure, condamnation à clé</t>
  </si>
  <si>
    <t>Serrures anti-panique à bec de cane à condamnation à poussoir simple et avec clé de secours, voyant rouge à l'extérieur</t>
  </si>
  <si>
    <t>Verrou à souder diam. 14 mm, long 300 mm y compris soudure et traitement anti-rouille</t>
  </si>
  <si>
    <t>Verrou à souder diam. 16 mm, long 500 mm y compris soudure et traitement anti-rouille</t>
  </si>
  <si>
    <t>Verrou à entailler en acier niquelé</t>
  </si>
  <si>
    <t>Verrou à entailler à aiguille avec cuvette nickelée</t>
  </si>
  <si>
    <t>Verrou type baïonnette à douille</t>
  </si>
  <si>
    <t>Création d'un organigramme de bâtiment. Compris fourniture synoptique (Hors prix des canons)</t>
  </si>
  <si>
    <t xml:space="preserve">Blocage de fenêtre entrouverte </t>
  </si>
  <si>
    <t>Compas de limitation d’ouverture sans frein et/ou d'arrêt</t>
  </si>
  <si>
    <t>Butée de porte</t>
  </si>
  <si>
    <t>Butoir de porte en caoutchouc et laiton à visser</t>
  </si>
  <si>
    <t>Butoir de porte mural à balustre</t>
  </si>
  <si>
    <t xml:space="preserve">Balais bas de portes de tous types </t>
  </si>
  <si>
    <t>Ferme porte à frein hydraulique bras anti-vandalisme, force 2/4, fixations invisibles avec vitesses de réglage agréé CF</t>
  </si>
  <si>
    <t>Ferme porte à frein hydraulique bras compris taille 2 ou 3</t>
  </si>
  <si>
    <t>Ferme porte à frein hydraulique bras compris taille 2/4 fixations invisibles 2 vitesses de réglage agréé CF</t>
  </si>
  <si>
    <t>Ferme porte à frein hydraulique bras compris taille 2/4 fixations invisibles avec vitesses de réglage agréé CF</t>
  </si>
  <si>
    <t>Ferme porte à ressort</t>
  </si>
  <si>
    <t>Crémone pompier basculante</t>
  </si>
  <si>
    <t>Crémone pompier rotative</t>
  </si>
  <si>
    <t>Grille de ventilation de 0,50 x 0,25 m à incorporer dans menuiserie comprenant une grille du commerce à lames à chevrons en tôle galvanisée de 12/10 montées sur cadre 20 x 30 x 2 avec jet d'eau en partie basse</t>
  </si>
  <si>
    <t>Grille de ventilation de 0,70 x 0,45 m à incorporer dans menuiserie comprenant une grille du commerce à lames à chevrons en tôle galvanisée de 12/10 montées sur cadre 20 x 30 x 2 avec jet d'eau en partie basse</t>
  </si>
  <si>
    <t>Grille d'entrée d'air neuf de 15 m3/h auto réglable avec moustiquaire y compris réservation nécessaire en traverse</t>
  </si>
  <si>
    <t>Grille d'entrée d'air neuf de 30 m3/h auto réglable avec moustiquaire y compris réservation nécessaire en traverse</t>
  </si>
  <si>
    <t>Grille en acier pour passage d'air de 10 dm2, comprenant précadre et cadre en tôle 12/10 et grille vissée, ensemble galvanisé à chaud, compris scellement dans la maçonnerie</t>
  </si>
  <si>
    <t>Grille en acier pour passage d'air de 20 dm2, comprenant précadre et cadre en tôle 12/10 et grille vissée, ensemble galvanisé à chaud, compris scellement dans la maçonnerie</t>
  </si>
  <si>
    <t>Grille en acier pour passage d'air de 40 dm2, comprenant précadre et cadre en tôle 12/10 et grille vissée, ensemble galvanisé à chaud, compris scellement dans la maçonnerie</t>
  </si>
  <si>
    <t>Grille en alliage léger pour passage d'air de 10 dm2, comprenant précadre galvanisé à chaud et cadre et lames en persienne en aluminium anodisé ép. 1,8 mm, compris scellement dans la maçonnerie</t>
  </si>
  <si>
    <t>Grille en alliage léger pour passage d'air de 20 dm2, comprenant précadre galvanisé à chaud et cadre et lames en persienne en aluminium anodisé ép. 1,8 mm, compris scellement dans la maçonnerie</t>
  </si>
  <si>
    <t>Grille en alliage léger pour passage d'air de 40 dm2, comprenant précadre galvanisé à chaud et cadre et lames en persienne en aluminium anodisé ép. 1,8 mm, compris scellement dans la maçonnerie</t>
  </si>
  <si>
    <t>Gâches électrique</t>
  </si>
  <si>
    <t xml:space="preserve">Contacteur électrique </t>
  </si>
  <si>
    <t>Mise en place arrêt de porte automatique à pédale en aluminium</t>
  </si>
  <si>
    <t>Molette de fermeture WC</t>
  </si>
  <si>
    <t>Oculus vitré ø 40cm</t>
  </si>
  <si>
    <t>Plaquette de numérotage en méthacrylate de 0,05 x 0,04, portant numéro du local vissée</t>
  </si>
  <si>
    <t>Plaquette de signalisation de sanitaire en méthacrylate, portant figurine ,vissée</t>
  </si>
  <si>
    <t>Plaque signalétique de porte 154 x 110 mm face arrière en aluminium et en acier inoxydable,  cadre est en plastique ABS, recouvert d'un verre de sécurité trempé de 4 mm à coller</t>
  </si>
  <si>
    <t>Trappe au sol à carreler de 1,00 x 1,00 m, composée d'un cadre dormant en L avec pattes de scellement, ouvrant constitué d'un cadre en L avec fond en tôle striée de 30/10è avec papillons en tôle, ferrage par paumelles de 120 mm  et 2 poignées de  120 mm  escamotables, couche antirouille sur l'ensemble</t>
  </si>
  <si>
    <t>Trappe au sol en tôle striée de 1,00 x 1,00 m, composée d'un cadre dormant en L avec pattes de scellement, ouvrant constitué de croisillons en T couverture en tôle striée de 5/7, battement plat 60 x 5, ferrage par paumelles de 120 mm  et 2 poignées de 120 mm escamotables, couche antirouille sur l'ensemble</t>
  </si>
  <si>
    <t>Trappe de visite 0,80 x 0,80, C/F 1 h, avec dormant en profilé électrozingué avec pattes de scellement, ouvrant en tôle électrozinguée 2 faces, âme en isolant rigide, ferrage par paumelles et batteuse à carré</t>
  </si>
  <si>
    <t>Trappe de visite 0,80 x 0,80, C/F 2 h, avec dormant en profilé électrozingué avec pattes de scellement, ouvrant en tôle électrozinguée 2 faces, âme en isolant rigide, ferrage par paumelles et batteuse à carré</t>
  </si>
  <si>
    <t>Trappe de visite 1,00 x 1,20, C/F 1 h, avec dormant en profilé électrozingué avec pattes de scellement, ouvrant en tôle électrozinguée 2 faces, âme en isolant rigide, ferrage par paumelles et batteuse à carré</t>
  </si>
  <si>
    <t>Trappe de visite 1,00 x 1,20, C/F 2 h, avec dormant en profilé électrozingué avec pattes de scellement, ouvrant en tôle électrozinguée 2 faces, âme en isolant rigide, ferrage par paumelles et batteuse à carré</t>
  </si>
  <si>
    <t>Trappes de visite verticales</t>
  </si>
  <si>
    <t>Trappes sol</t>
  </si>
  <si>
    <t>Ensemble en aluminium anodisée pour clé "l" (cylindre européen)</t>
  </si>
  <si>
    <t>Ensemble en aluminium anodisée a condamnation avec voyant</t>
  </si>
  <si>
    <t>Joint de battement pour porte va et vient</t>
  </si>
  <si>
    <t>Joint de calfeutrement en caoutchouc (adhésif)</t>
  </si>
  <si>
    <t>Joints double barrière TPE ou silicone sur gueule de loup</t>
  </si>
  <si>
    <t>Joint sur menuiserie coupe-feu, compris adhésif</t>
  </si>
  <si>
    <t>Joint isolation coupe-feu porte va-et-vient 36 à 44 mm d'épaisseur - 2.5 m - Caoutchouc noir</t>
  </si>
  <si>
    <t>Anti-pince doigts en caoutchouc côté serrure</t>
  </si>
  <si>
    <t>Anti-pince doigts en caoutchouc côté paumelles</t>
  </si>
  <si>
    <t>Remplacement de gâche ou de conduit de crémone</t>
  </si>
  <si>
    <t>Remplacement d'une pièce d'appui en chêne à l'identique</t>
  </si>
  <si>
    <t>Remplacement d'un jet d'eau en chêne à l'identique</t>
  </si>
  <si>
    <t>Remplacement d'un petit bois en chêne à l'identique y compris dépose et repose vitrage</t>
  </si>
  <si>
    <t>Remplacement ou mise en place de joint d'étanchéité</t>
  </si>
  <si>
    <t>Remplacement de roulette silencieuse à bandage polyamide de châssis coulissant</t>
  </si>
  <si>
    <t>Recoupement de porte comprenant la dépose, la coupe et la repose</t>
  </si>
  <si>
    <t>Dépose et remplacement de pièce rapportée en chêne pour réparation</t>
  </si>
  <si>
    <t>Remplacement de pivot de sol, pour porte aluminium avec plaque de recouvrement, compris dépose soignée de l'ancien pivot</t>
  </si>
  <si>
    <t>Remplacement de pivot de sol, pour porte en verre avec plaque de recouvrement, compris dépose soignée de l'ancien pivot</t>
  </si>
  <si>
    <t>Fermeture encastrée pour châssis coulissant</t>
  </si>
  <si>
    <t>Cale anti dégondage sur châssis coulissant</t>
  </si>
  <si>
    <t>Ensemble de manœuvre de volets roulants par sangle anodisé argent pour sangle de 20 mm</t>
  </si>
  <si>
    <t>Ensemble de manœuvre de volets roulants par manivelle blanc</t>
  </si>
  <si>
    <t>Lame de volet 37 mm en PVC pour volet roulant</t>
  </si>
  <si>
    <t>Lame de volet 37 mm en aluminium pour volet roulant</t>
  </si>
  <si>
    <t>Fourniture et pose de joint d'étanchéité en caoutchouc polymérisée, compris dépose éventuelle</t>
  </si>
  <si>
    <t xml:space="preserve">Révision de croisées ou de porte 1 vantail comprenant dépose, mise en jeux huilage, révision crémone et  repose </t>
  </si>
  <si>
    <t xml:space="preserve">u </t>
  </si>
  <si>
    <t xml:space="preserve">Révision de croisées ou de porte 2 vantaux comprenant dépose, mise en jeux huilage, révision crémone et  repose </t>
  </si>
  <si>
    <t xml:space="preserve">Fourniture et pose d'un pivot de sol y compris plaque de recouvrement </t>
  </si>
  <si>
    <t>Volet battant 1 vantail ouvrant à la française</t>
  </si>
  <si>
    <t xml:space="preserve">Châssis standard ouvrant à souflet  </t>
  </si>
  <si>
    <t xml:space="preserve">Croisées standards ouvrant à la française 1 vantail   </t>
  </si>
  <si>
    <t xml:space="preserve">Croisées standards ouvrant à la française 2 vantaux  </t>
  </si>
  <si>
    <t xml:space="preserve">Croisées chassis 2 vantaux 1fixe/1 oscillo-battant     </t>
  </si>
  <si>
    <t xml:space="preserve">Croisées chassis oscillo-battant 1 vantail    </t>
  </si>
  <si>
    <t xml:space="preserve">Porte croisée coulissante  </t>
  </si>
  <si>
    <t xml:space="preserve">Bloc baie  croisée à la française 2 vantaux   </t>
  </si>
  <si>
    <t xml:space="preserve">Bloc baie  porte croisée à la française 1 vantail  </t>
  </si>
  <si>
    <t xml:space="preserve">Bloc baie  oscillo-battant 1 vantail    </t>
  </si>
  <si>
    <t xml:space="preserve">Bloc baie   2 vantaux 1fixe/1 oscillo-battant   </t>
  </si>
  <si>
    <t xml:space="preserve">Bloc baie  porte croisée coulissante 1 vantail    </t>
  </si>
  <si>
    <t xml:space="preserve">Volet roulant actionné par tringles ou sangles    </t>
  </si>
  <si>
    <t xml:space="preserve">Croisées chassis oscillo-battant 1 vantail   </t>
  </si>
  <si>
    <t xml:space="preserve">Croisées chassis 2 vantaux 1fixe/1 oscillo-battant    </t>
  </si>
  <si>
    <t xml:space="preserve">Porte croisée coulissante   </t>
  </si>
  <si>
    <t xml:space="preserve">Bloc baie  croisée à la française 1 vantail  </t>
  </si>
  <si>
    <t xml:space="preserve">Bloc baie  porte croisée à la française 1 vantail    </t>
  </si>
  <si>
    <t xml:space="preserve">Bloc baie  oscillo-battant 1 vantail   </t>
  </si>
  <si>
    <t xml:space="preserve">Bloc baie   2 vantaux 1fixe/1 oscillo-battant </t>
  </si>
  <si>
    <t xml:space="preserve">Volet battant 1 vantail ouvrant à la française  </t>
  </si>
  <si>
    <t xml:space="preserve">Volet battant 2 vantaux ouvrant à la française  </t>
  </si>
  <si>
    <t>Coefficient de réduction (K) proposé et appliqué par l'entreprise sur les devis entre 5 000 € et 10 000 € HT</t>
  </si>
  <si>
    <t>Coefficient de réduction (K) proposé et appliqué par l'entreprise sur les devis entre 10 000  € et 20 000 € HT</t>
  </si>
  <si>
    <t>Coefficient de réduction (K) proposé et appliqué par l'entreprise sur les devis supréieur à 20 000 € HT</t>
  </si>
  <si>
    <t xml:space="preserve">01 Travaux à l'heure </t>
  </si>
  <si>
    <t xml:space="preserve">02 Divers </t>
  </si>
  <si>
    <t xml:space="preserve">Location </t>
  </si>
  <si>
    <t>03 Echaffaudage Nacelle</t>
  </si>
  <si>
    <t>04 Protection et préparation</t>
  </si>
  <si>
    <t>05 Dépose menuiserie divers</t>
  </si>
  <si>
    <t xml:space="preserve">Perçement et façonnement de baies comprenant le tracage, decoupage, pose de bati, et calfeutrage </t>
  </si>
  <si>
    <t>06 Ouverture de baie</t>
  </si>
  <si>
    <t>Percement et façonnement d'ouverture dans mur épais &lt; 0,30m</t>
  </si>
  <si>
    <t>Percement et façonnement d'ouverture dans mur épais &gt; 0,30m</t>
  </si>
  <si>
    <t>06 Ouverture de baie, étanchéité</t>
  </si>
  <si>
    <t>07 Evacuation</t>
  </si>
  <si>
    <t>08 Nettoyage chantier</t>
  </si>
  <si>
    <t>02 Menuiserie EXT et INT</t>
  </si>
  <si>
    <t>MENUISERIE EXTERIEURE ET INTERIEURE</t>
  </si>
  <si>
    <t>01 Menuiserie BOIS</t>
  </si>
  <si>
    <t>Fourniture et pose de menuiserie en BOIS comprenant, encadrement, scellement, serrure, béquilles, butoir et fixations y compris raccordement éléctrique et toutes sujetions de pose</t>
  </si>
  <si>
    <t xml:space="preserve">Châssis fixe en bois  46 mm traité fongicide et insecticide prépeint  vitrage isolant 4-20-4 mm compris ferrage, joint d'étanchéité, scellement à sec, joint comprimé sous pièce d'appui, joint pompe avec mousse fond de joint, habillage intérieur en chant plat sapin 6*40 à vernir </t>
  </si>
  <si>
    <t>Imposte fixe cintrée en bois exotique 46 mm traité fongicide et insecticide prépeint  vitrage isolant 4-20-4 mm compris ferrage, joint d'étanchéité, scellement à sec, joint comprimé sous pièce d'appui, joint pompe avec mousse fond de joint, habillage intérieur en chant plat sapin 6*40 à vernir</t>
  </si>
  <si>
    <t>02 Menuiserie PVC</t>
  </si>
  <si>
    <t>Fourniture et pose de menuiserie en PVC comprenant, encadrement, scellement, serrure, béquilles, butoir et fixations y compris raccordement éléctrique et toutes sujetions de pose</t>
  </si>
  <si>
    <t>11</t>
  </si>
  <si>
    <t>12</t>
  </si>
  <si>
    <t>13</t>
  </si>
  <si>
    <t>14</t>
  </si>
  <si>
    <t>03 Menuiserie ALUMINIUM</t>
  </si>
  <si>
    <t>Fourniture et pose de menuiserie en ALUMINIUM comprenant, encadrement, scellement, serrure, béquilles, butoir et fixations y compris raccordement éléctrique et toutes sujetions de pose</t>
  </si>
  <si>
    <t>Porte de service ALUMINIUM</t>
  </si>
  <si>
    <t>Porte palière d'exterieur ALUMINIUM</t>
  </si>
  <si>
    <t>Fenêtre ALUMINIUM vitrage isolant 4-20-4 (sauf indication contraire)</t>
  </si>
  <si>
    <t>15</t>
  </si>
  <si>
    <t>16</t>
  </si>
  <si>
    <t>17</t>
  </si>
  <si>
    <t>18</t>
  </si>
  <si>
    <t>Fourniture et pose de menuiserie sous et sur couverture ou charpente comprenant encadrement, scellement, fixations et toutes sujetions de pose</t>
  </si>
  <si>
    <t>04 Menuiserie BOIS sous couverture</t>
  </si>
  <si>
    <t>Menuiserie bois</t>
  </si>
  <si>
    <t xml:space="preserve">Capote (sur mesure) </t>
  </si>
  <si>
    <t xml:space="preserve">Lucarne (sur mesure) </t>
  </si>
  <si>
    <t xml:space="preserve">Fenêtre de toit (sur mesure) </t>
  </si>
  <si>
    <t>04 Menuiserie PVC sous couverture</t>
  </si>
  <si>
    <t>Menuiserie PVC</t>
  </si>
  <si>
    <t>04 Menuiserie ALUMINIUM sous couverture</t>
  </si>
  <si>
    <t>Menuiserie ALUMINIUM</t>
  </si>
  <si>
    <t>Fenêtre de toit (sur mesure)</t>
  </si>
  <si>
    <t>05 Menuiserie spécifique</t>
  </si>
  <si>
    <t>MENUISERIE SPECIFIQUE
Fourniture et pose de menuiserie spécifique comprenant, encadrement, scellement, serrure, béquilles, butoir, fixations y compris raccordement éléctrique et toutes sujetions de pose</t>
  </si>
  <si>
    <t xml:space="preserve">Porte coupe feu (simple = passage 0,90 m* 2,10 m; double = passage 1,40 m* 2,10 m) </t>
  </si>
  <si>
    <t>19</t>
  </si>
  <si>
    <t>20</t>
  </si>
  <si>
    <t>21</t>
  </si>
  <si>
    <t>22</t>
  </si>
  <si>
    <t>23</t>
  </si>
  <si>
    <t>24</t>
  </si>
  <si>
    <t>25</t>
  </si>
  <si>
    <t>26</t>
  </si>
  <si>
    <t>Oculus vitré ø ou ² de 40cm pour porte coupe-feu</t>
  </si>
  <si>
    <t>27</t>
  </si>
  <si>
    <t>Porte, chassis, et passe documents blindés</t>
  </si>
  <si>
    <t>03 Placard et étagére</t>
  </si>
  <si>
    <t>PLACARDS ET ETAGERES</t>
  </si>
  <si>
    <t>01 Etagère et placard</t>
  </si>
  <si>
    <t>Fourniture et pose de placard ou d'étagère comprenant, cornière, scellement, fixations y compris toutes sujetions de pose (exepté sustructure métallique)</t>
  </si>
  <si>
    <t xml:space="preserve">Façade de placard en mélaminé blanc 2 vantaux +/- 2400 x 1200 x 19 mm comprenant par vantail bandes de chant PVC blanc et quincaillerie métallique (charniéres en applique x 5 et boutons à encoche x 1) </t>
  </si>
  <si>
    <t>Etagére en mélaminé blanc  +/- 2400 x 1200 x 19 mm bandes de chant PVC blanc et quincaillerie métallique</t>
  </si>
  <si>
    <t>Etagére en pin maritime +/- 2000 x 800 x 19 mm quincaillerie métallique</t>
  </si>
  <si>
    <t>Etagére en pin maritime +/- 2400 x 1000 x 19 mm quincaillerie métallique</t>
  </si>
  <si>
    <t>Etagére en pin maritime +/- 2400 x 1200 x 19 mm quincaillerie métallique</t>
  </si>
  <si>
    <t>Etagére en pin maritime +/- 2000 x 800 x 30 mm quincaillerie métallique</t>
  </si>
  <si>
    <t>Etagére en pin maritime+/- 2400 x 1000 x 30 mm quincaillerie métallique</t>
  </si>
  <si>
    <t>Etagére en pin maritime+/- 2400 x 1200 x 30 mm quincaillerie métallique</t>
  </si>
  <si>
    <t>Etagére en pin maritime+/- 2000 x 800 x 40 mm quincaillerie métallique</t>
  </si>
  <si>
    <t>Etagére en pin maritime +/- 2400 x 1000 x 40 mm quincaillerie métallique</t>
  </si>
  <si>
    <t>Etagére en pin maritime +/- 2400 x 1200 x 40 mm quincaillerie métallique</t>
  </si>
  <si>
    <t>04 Echelle et escalier</t>
  </si>
  <si>
    <t>ECHELLES ET ESCALIERS</t>
  </si>
  <si>
    <t>Fourniture et pose d'escalier tout type comprenant, l'assemblage, scellement, fixations y compris toutes sujetions de pose et de finitions</t>
  </si>
  <si>
    <t>01 Escalier</t>
  </si>
  <si>
    <t>Escalier</t>
  </si>
  <si>
    <t>02 Echelle</t>
  </si>
  <si>
    <t>Fourniture et pose d'échelle tout type comprenant, l'assemblage, scellement, fixations y compris toutes sujetions de pose et de finitions</t>
  </si>
  <si>
    <t>Echelle</t>
  </si>
  <si>
    <t>03 Trappe</t>
  </si>
  <si>
    <t xml:space="preserve">Fourniture et pose d'une trappe de visite tout type comprenant, l'encadrement, scellement, fixations, serrure, béquilles, butoir y compris toutes sujetions de pose et de finitions </t>
  </si>
  <si>
    <t>Trappe de visite</t>
  </si>
  <si>
    <t>05 Finitions</t>
  </si>
  <si>
    <t>01 Habillage de menuiserie</t>
  </si>
  <si>
    <t>Habillage liés au BC de menuiseries pour une prestation toutes sujétions comprises</t>
  </si>
  <si>
    <r>
      <t xml:space="preserve">02 Finition parquet, plancher, </t>
    </r>
    <r>
      <rPr>
        <i/>
        <sz val="11"/>
        <rFont val="Arial"/>
        <family val="2"/>
      </rPr>
      <t>etc</t>
    </r>
  </si>
  <si>
    <t>Petits travaux de finition de parquet ou de plancher liés au BC pour une prestation toutes sujétions comprises</t>
  </si>
  <si>
    <t>Dépose et évacuation en décharge, compris toutes sujétions</t>
  </si>
  <si>
    <t xml:space="preserve">Dépose de parquet, plancher, lambourde avec soins </t>
  </si>
  <si>
    <t xml:space="preserve">Dépose de parquet, plancher, lambourde sans soins </t>
  </si>
  <si>
    <t>Fourniture et pose, reprise ou changement comprenant scellement et fixation, compris toutes sujétions</t>
  </si>
  <si>
    <t>03 Finition plafond</t>
  </si>
  <si>
    <t>Petits travaux de finition de pladond liés au BC pour une prestation toutes sujétions comprises</t>
  </si>
  <si>
    <t>06 Vitrerie et miroiterie</t>
  </si>
  <si>
    <t>01 Dépose</t>
  </si>
  <si>
    <t xml:space="preserve">Dépose avec soins et évacuation en décharge, compris toutes sujétions </t>
  </si>
  <si>
    <t>02 Fourniture et pose</t>
  </si>
  <si>
    <t>Fourniture et pose de vitrerie ou de miroiterie comprenant scellement et fixation, et toutes sujétions de pose y compris en réparation</t>
  </si>
  <si>
    <t>Pose de film solaire Chroms gris neutre sur double et simple vitrage</t>
  </si>
  <si>
    <t>07 Accéssoires porte ou fenetre</t>
  </si>
  <si>
    <t>ACCESSOIRES DE PORTES OU FENETRES</t>
  </si>
  <si>
    <t>01 Serrures, cylindres, veroous</t>
  </si>
  <si>
    <t xml:space="preserve">Fourniture et pose de serrures, cylindres, verrous et accéssoires compris toutes sujétions </t>
  </si>
  <si>
    <t>Cylindre</t>
  </si>
  <si>
    <t>Serrure</t>
  </si>
  <si>
    <t>Serrure pour rideaux métalliques serrure à cylindre rond, coffre en acier zingué, 2 pênes latéraux, 1 tour, cylindre rond à goupilles en laiton poli, à Ø 25mm. Longueur 10mm. 2 clés</t>
  </si>
  <si>
    <t xml:space="preserve">Serrure pour portes glace de 8 à 12mm serrure de milieu avec serrure tubulaire, système de serrage des flasques invisible, gâche à répetition pour porte à deux battants, finition laiton poli brillant ou acier inox satiné. </t>
  </si>
  <si>
    <t>Serrure pour portes glace de 8 à 12mm serrure de milieu avec paire de béquilles et cylindre profilé, pas de sens d'ouverture, double pêne dormant condamnable par clé, gâche à répetition pour porte à deux battants, finition laiton poli brillant ou aluminium anodisé</t>
  </si>
  <si>
    <t>Serrure pour portes glace de 8 à 12mm serrure basse avec cylindre profilé, pas de sens d'ouverture, pêne cémenté 2 tours, finition laiton poli brillant ou aluminium anodisé</t>
  </si>
  <si>
    <t>Serrure tubulaires (tous les types de portes, flasques ou rosaces comprises) à bec de cane à condamnation à poussoir simple et avec clé de secours, voyant rouge à l'extérieur</t>
  </si>
  <si>
    <t xml:space="preserve">Serrure tubulaires (tous les types de portes, flasques ou rosaces comprises) de sûreté avec bouton ordinaire à l'interieur et contre-pêne de sécurité. </t>
  </si>
  <si>
    <t xml:space="preserve">Serrure tubulaires (tous les types de portes, flasques ou rosaces comprises) de sûreté avec bouton poussoir tournant et contre-pêne de sécurité. </t>
  </si>
  <si>
    <t xml:space="preserve">Serrure anti-panique de sûreté avec bouton ordinaire à l'interieur et contre-pêne de sécurité. </t>
  </si>
  <si>
    <t xml:space="preserve">Serrure anti-panique de sûreté avec bouton poussoir tournant et contre-pêne de sécurité. </t>
  </si>
  <si>
    <t xml:space="preserve">Serrure à pêne à ½ rouleau </t>
  </si>
  <si>
    <t>Serrure anti-panique Targette à fléau  en laiton chromé avec indication occupation</t>
  </si>
  <si>
    <t>Serrure motorisée 3 points avec module de déverrouillage d'urgence + alimentation et accessoires</t>
  </si>
  <si>
    <t>Serrure motorisée 4 points avec module de déverrouillage d'urgence + alimentation et accessoires</t>
  </si>
  <si>
    <t>Serrure motorisée 5 points avec module de déverrouillage d'urgence + alimentation et accessoires</t>
  </si>
  <si>
    <t>Verrou</t>
  </si>
  <si>
    <t xml:space="preserve">Accessoire divers specifique ou particulier </t>
  </si>
  <si>
    <t>Plinthe alu rectangulaires 800 x 300 x 1 mm au bas d’une porte</t>
  </si>
  <si>
    <t>Plaque de propreté aluminium en forme de demi-lune à l’arrière d’une poignée de porte</t>
  </si>
  <si>
    <t xml:space="preserve">08 Majoration </t>
  </si>
  <si>
    <t>MAJORATION</t>
  </si>
  <si>
    <t>09 Document</t>
  </si>
  <si>
    <t>DOCUMENTS ET PLANS</t>
  </si>
  <si>
    <t>10 Coefficient</t>
  </si>
  <si>
    <t>COEFFICIENT (K) DE L'ENTREPRISE</t>
  </si>
  <si>
    <t>Châssis ouvrant à soufflet bois 46 mm d'épaisseur traité fongicide et insecticide prépeint, vitrage isolant 4-20-4 mm posé avec parcloses jet d'eau avec ferrage, joint d'étanchéité et joint mastic SNJF 1ère catégorie, compas d'arrêt, simple verrouillage et poignée alu poli, scellement à sec, joint comprimé sous pièce d'appui, habillage intérieur en chant plat sapin 6*40 à vernir dimension 914 mm x 1219 mm</t>
  </si>
  <si>
    <t xml:space="preserve">Porte à âme alvéolaires, 73 x 204    </t>
  </si>
  <si>
    <t xml:space="preserve">Porte à âme alvéolaires, 83 x 204   </t>
  </si>
  <si>
    <t xml:space="preserve">Porte à âme pleine, 73 x 204 </t>
  </si>
  <si>
    <t>Porte à âme pleine,  83 x 204</t>
  </si>
  <si>
    <t>Porte à âme pleine,  93 x 204</t>
  </si>
  <si>
    <t>Porte à âme pleine, bois exotique 73 x 204</t>
  </si>
  <si>
    <t>Porte à âme pleine, bois exotique 83 x 204</t>
  </si>
  <si>
    <t>Porte à âme pleine, bois exotique 93 x 204</t>
  </si>
  <si>
    <t xml:space="preserve">Porte acoustique  acoustique &lt;39dba, 73 x 204 </t>
  </si>
  <si>
    <t>Porte acoustique  acoustique &lt;39dba, 83 x 204</t>
  </si>
  <si>
    <t xml:space="preserve">Porte acoustique acoustique bois exotique 73 x 204 </t>
  </si>
  <si>
    <t xml:space="preserve">Porte acoustique acoustique bois exotique 83 x 204 </t>
  </si>
  <si>
    <t>Porte double 146 x 204</t>
  </si>
  <si>
    <t>Porte double 166 x 204</t>
  </si>
  <si>
    <t>Porte double ouvrant à la française bois exotique 146 x 204</t>
  </si>
  <si>
    <t>Porte sur mesures batiment de France 1 vantail épaisseur mini 46mm  panneaux composites exotique   83 x 204</t>
  </si>
  <si>
    <t>Porte sur mesures batiment de France 1 vantail épaisseur mini 46mm  panneaux composites exotique  93 x 204</t>
  </si>
  <si>
    <t>Porte sur mesures batiment de France double ouvrant à la française  entre  146 x 204</t>
  </si>
  <si>
    <t>Porte sur mesures batiment de France double ouvrant à la française   166 x 204</t>
  </si>
  <si>
    <t>Porte extérieure, à âme pleine plaquée acajou finition verni 3 couches, huisserie métallique, joint d'étanchéité 3 sens, habillage par chant plat sapin du Nord aux 2 faces- Ferrage par 3 paumelles, serrure de sûreté avec canon européen avec canon européen A2P*, garniture et poignée palière en alu poli - plinthe à mortaiser rétractable en partie basse, microviseur en laiton poli et entrebâilleur de sûreté en acier chromé. Fourni avec 3 clés et carte de propriété. Caractéristique de l'ensemble : Uw&lt; 1,5 W/m²K et A3 E5 VA3 Mini. CF 1/4H. 93 x 204</t>
  </si>
  <si>
    <t>Châssis standard ouvrant à souflet 610 x 712 mm</t>
  </si>
  <si>
    <t>Châssis standard ouvrant à souflet  bois exotique 610 x 712 mm</t>
  </si>
  <si>
    <t>Châssis standard ouvrant à souflet 610 x 914 mm</t>
  </si>
  <si>
    <t>Châssis standard ouvrant à souflet  bois exotique 610 x 914 mm</t>
  </si>
  <si>
    <t>Châssis ouvrant à soufflet bois exotique  46 mm d'épaisseur traité fongicide et insecticide prépeint, vitrage isolant 4-20-4 mm posé avec parcloses jet d'eau avec ferrage, joint d'étanchéité et joint mastic SNJF 1ère catégorie, compas d'arrêt, simple verrouillage et poignée alu poli, scellement à sec, joint comprimé sous pièce d'appui, habillage intérieur en chant plat sapin 6*40 à vernir dimension 1067 mm x 1219 mm</t>
  </si>
  <si>
    <t>Châssis ouvrant oscillo-battant 1 vantail, en bois e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610 x 712 mm</t>
  </si>
  <si>
    <t>Châssis ouvrant oscillo-battant 1 vantail, en bois exotique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610 x 914 mm</t>
  </si>
  <si>
    <t>Volet battant  vantail ouvrant à la française 530 mm</t>
  </si>
  <si>
    <t>Volet battant  vantail ouvrant à la française 600 mm</t>
  </si>
  <si>
    <t>Volet battant  vantail ouvrant à la française 800 mm</t>
  </si>
  <si>
    <t>Volet battant vantail ouvrant à la française 1000 mm</t>
  </si>
  <si>
    <t>Volet battant vantail ouvrant à la française 1200 mm</t>
  </si>
  <si>
    <t>Volet battant vantail ouvrant à la française 1400 mm</t>
  </si>
  <si>
    <t>Croisées en bois exotique de 46 mm traité fongicide et insecticide à vernir ouvrant à la française, 1 vantail, vitrage isolant 4-20-4 mm faible émissivité. Caractéristique de l'ensemble : Uw&lt; 1,5 W/m²K et A3 E5 VA3 Mini. Compris ferrage, joint d'étanchéité, crémone encastrée , scellement à sec, joint comprimé sous pièce d'appui, joint pompe avec mousse fond de joint et habillage intérieur en chant plat sapin du nord 610 x 712 mm</t>
  </si>
  <si>
    <t>Imposte fixe cintrée en bois exotique 46 mm traité fongicide et insecticide prépeint  vitrage isolant 4-20-4 mm compris ferrage, joint d'étanchéité, scellement à sec, joint comprimé sous pièce d'appui, joint pompe avec mousse fond de joint, habillage intérieur en chant plat sapin 6*40 à vernir 610 x 712 mm</t>
  </si>
  <si>
    <t>Croisées STANDARDS en bois 46 mm traité fongicide et insecticide à vernir,ouvrant selon items ci-dessous, vitrage isolant 4-20-4 mm faible émissivité. Caractéristique de l'ensemble : Uw&lt; 1,5 W/m²K et A3 E5 VA3 Mini. Compris ferrage, joint d'étanchéité, crémone 3 points intégrée, simple verrouillage et poignée alu poli, scellement à sec, joint comprimé sous pièce d'appui, joint pompe avec mousse fond de joint et habillage intérieur en chant plat sapin du nord  610 x 914 mm</t>
  </si>
  <si>
    <t>Imposte fixe en bois 46 mm traité fongicide et insecticide, vitrage isolant 4-20-4 mm faible émissivité. Caractéristique de l'ensemble : Uw&lt; 1,5 W/m²K et A3 E5 VA3 Mini. Scellement à sec, joint pompe avec mousse fond de joint et habillage intérieur en chant plat sapin du nord  610 x 712 mm</t>
  </si>
  <si>
    <t>Imposte fixe cintrée en bois  46 mm traité fongicide et insecticide prépeint  vitrage isolant 4-20-4 mm compris ferrage, joint d'étanchéité, scellement à sec, joint comprimé sous pièce d'appui, joint pompe avec mousse fond de joint, habillage intérieur en chant plat sapin 6*40 à vernir 610 x 914 mm</t>
  </si>
  <si>
    <t>Imposte basculante en bois exotique 46 mm traité fongicide et insecticide, vitrage isolant 4-20-4 mm faible émissivité. Caractéristique de l'ensemble : Uw&lt; 1,5 W/m²K et A3 E5 VA3 Mini. Compris ferrage, joint d'étanchéité, scellement à sec, joint pompe avec mousse fond de joint et habillage intérieur en chant plat sapin du nord  610 x 712 mm</t>
  </si>
  <si>
    <t>Châssis ouvrant à soufflet dormant et ouvrant en profils 42 mm à rupture de pont thermique équerres de renfort. Joints néoprène et couvre joint largeur 50 mm, ferrage par paumelles anodisé et loqueteau - Vitrage 4-20-4 faible émissivité avec remplissage gaz d'argon, avec  fixé par parcloses intégrés avec clips inox - Drainage pour évacuation eaux d'infiltration 610 x 610</t>
  </si>
  <si>
    <t>Croisées ouvrant à la française en profils 42 mm à rupture de pont thermique équerres de renfort. Deux vantaux vitrage 4-12-4 fixé par parcloses intégrés avec clips inox - Joints néoprène et couvre joint largeur 50 mm, ferrage par paumelles anodisés crémone à levier et bouton en alu anodisé - Drainage pour évacuation eaux d'infiltration 120 x 140</t>
  </si>
  <si>
    <t>Porte palière ou porte de service - Les profilés seront en PVC rigide haute résistance, modifiéacrylique teinté dans la masse, colorisselon spécifications du descriptif.Les menuiseries seront exécutés en profilés multicellulaire de 60 mm de largeur minimum ép. des parois 3 mm. Parcloses intérieures. Etanchéité garantie par double joint tubulaire. Classification mini A3/E3/V2.Dimension 93 x 204</t>
  </si>
  <si>
    <t>Porte ajourée 83 x 204</t>
  </si>
  <si>
    <t>Porte ajourée 93 x 204</t>
  </si>
  <si>
    <t xml:space="preserve">Porte à âme pleine,93 x 204   </t>
  </si>
  <si>
    <t xml:space="preserve">Porte à âme pleine,83 x 204   </t>
  </si>
  <si>
    <t>Porte double 120 x 204</t>
  </si>
  <si>
    <t>Porte double 140 x 204</t>
  </si>
  <si>
    <t>3</t>
  </si>
  <si>
    <t>5</t>
  </si>
  <si>
    <t>Châssis fixe en profils 42 mm à rupture de pont thermique équerres de renfort. Joints néoprène et couvre joint largeur 50 mm. Vitrage 4-20-4 faible émissivité avec remplisage gaz d'argon, fixé par parcloses intégrés avec clips inox - Drainage pour évacuation eaux d'infiltration 610 x 610</t>
  </si>
  <si>
    <r>
      <t>Chassis vitré pare balle BR4 inf 3 m</t>
    </r>
    <r>
      <rPr>
        <vertAlign val="superscript"/>
        <sz val="11"/>
        <rFont val="Arial"/>
        <family val="2"/>
      </rPr>
      <t>2</t>
    </r>
  </si>
  <si>
    <r>
      <t>Chassis vitré pare balle BR4 sup 3 m</t>
    </r>
    <r>
      <rPr>
        <vertAlign val="superscript"/>
        <sz val="11"/>
        <rFont val="Arial"/>
        <family val="2"/>
      </rPr>
      <t>2</t>
    </r>
  </si>
  <si>
    <t>Chassis vitré pare balle BR5 sup 3 m2</t>
  </si>
  <si>
    <t>Chassis vitré pare balle BR5 inf 3 m2</t>
  </si>
  <si>
    <t>Chassis vitré pare balle BR6 inf 3 m2</t>
  </si>
  <si>
    <t>Chassis vitré pare balle BR7 inf 3 m2</t>
  </si>
  <si>
    <t>Chassis vitré pare balle BR6 sup 3 m2</t>
  </si>
  <si>
    <t>Chassis vitré pare balle BR7 sup 3 m2</t>
  </si>
  <si>
    <t>Porte pare balle BR5 un PV pare balle global de l'huisserie équipée doit être founi, compris serrure, manœuvre, ferme porte et juda optique.93 x 204</t>
  </si>
  <si>
    <t>Porte pare balle BR7 un PV pare balle global de l'huisserie équipée doit être founi, compris serrure, manœuvre, ferme porte et juda optique.93 x 204</t>
  </si>
  <si>
    <t>Porte pare balle BR7 un PV pare balle global de l'huisserie équipée doit être founi, compris serrure, manœuvre, ferme porte et juda optique.103 x 204</t>
  </si>
  <si>
    <t>Porte pare balle BR5 un PV pare balle global de l'huisserie équipée doit être founi, compris serrure, manœuvre, ferme porte et juda optique.103 x 204</t>
  </si>
  <si>
    <t>Porte anti effraction 5 min, un PV anti effraction global de l'huisserie équipée doit être founi, compris serrure, manœuvre, ferme porte et juda optique.93x 204</t>
  </si>
  <si>
    <t>Porte anti effraction 15 min, un PV anti effraction global de l'huisserie équipée doit être founi, compris serrure, manœuvre, ferme porte et juda optique.103 x 204</t>
  </si>
  <si>
    <t>Porte blindée RE 30 (PF 1/4 h), avec huisserie métallique - Porte à âme pleine prépeinte, ép. 50 mm  renforcée par blindage tôle acier 10/10eme - ferrage par 4 paumelle vissées et 3 verrous de renfort de paumelle anti-dégondage, serrure de haute sécurité 5 points en applique, canon européen A2P*, garniture et poignée palière en alu poli, plinthe à mortaiser rétractable en partie basse, microviseur en laiton poli et entrebâilleur de sûreté en acier chromé. Fourni avec 3 clés et carte de propriété.93 x 204</t>
  </si>
  <si>
    <t>Porte blindée RE 30 (PF 1/4 h), avec huisserie métallique - Porte à âme pleine prépeinte, ép. 50 mm  renforcée par blindage tôle acier 10/10eme - ferrage par 4 paumelle vissées et 3 verrous de renfort de paumelle anti-dégondage, serrure de haute sécurité 5 points en applique, canon européen A2P*, garniture et poignée palière en alu poli, plinthe à mortaiser rétractable en partie basse, microviseur en laiton poli et entrebâilleur de sûreté en acier chromé. Fourni avec 3 clés et carte de propriété.103 x 204</t>
  </si>
  <si>
    <t>Porte acoustique  acoustique &lt;39dba, 93 x 204</t>
  </si>
  <si>
    <t xml:space="preserve">Porte à âme alvéolaires, 93 x 204   </t>
  </si>
  <si>
    <t xml:space="preserve">Porte acoustique acoustique bois exotique 93 x 204 </t>
  </si>
  <si>
    <t>Porte palière RE 30 (PF 1/4 h), à âme pleine plaquée chéne finition verni 3 couches, huisserie bois rouge traité, joint d'étanchéité 3 sens, habillage par chant plat sapin du Nord aux 2 faces - Ferrage par 3 paumelles, serrure de sûreté avec canon européen A2P*, garniture et poignée palière en alu poli - plinthe à mortaiser rétractable en partie basse, microviseur en laiton poli et entrebâilleur de dureté en acier chromé. Fourni avec 3 clés et carte de propriété.Dimension 93/204</t>
  </si>
  <si>
    <t>Porte palière RE 30 (PF 1/4 h), à âme pleine plaquée acajou finition verni 3 couches, huisserie métallique, joint d'étanchéité 3 sens, habillage par chant plat sapin du Nord aux 2 faces- Ferrage par 3 paumelles, serrure de sûreté avec canon européen avec canon européen, garniture et poignée palière en alu poli - plinthe à mortaiser rétractable en partie basse, microviseur en laiton poli et entrebâilleur de sûreté en acier chromé. Fourni avec 3 clés et carte de propriété.                  Dimension 83/204</t>
  </si>
  <si>
    <t xml:space="preserve">Porte 1 vantail épaisseur mini 46mm  panneaux composites exotique  93 x 204 </t>
  </si>
  <si>
    <t xml:space="preserve">Porte 1 vantail épaisseur mini 46mm  panneaux composites exotique  83 x 204 </t>
  </si>
  <si>
    <t>Porte double ouvrant à la française 146) x 204</t>
  </si>
  <si>
    <t>Porte double ouvrant à la française 166 x 204</t>
  </si>
  <si>
    <t>Porte double ouvrant à la française bois exotique 186 x 204</t>
  </si>
  <si>
    <t>Porte double ouvrant à la française 186 x 204</t>
  </si>
  <si>
    <t>Porte double ouvrant à la française bois exotique 166 x 204</t>
  </si>
  <si>
    <t xml:space="preserve">Châssis ouvrant à la française 1 vantail en bois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dimension 95 x 115 </t>
  </si>
  <si>
    <t>Châssis ouvrant à la française 1 vantail en bois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dimension 80 x 95</t>
  </si>
  <si>
    <t xml:space="preserve">Châssis ouvrant à la française 1 vantail en bois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dimension 60 x 60 </t>
  </si>
  <si>
    <t>Châssis ouvrant à la française 2 vantail en bois exotique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dimension 120  x 100</t>
  </si>
  <si>
    <t xml:space="preserve">Châssis ouvrant à la française 2 vantaux en bois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dimension 135 x 120 </t>
  </si>
  <si>
    <t xml:space="preserve">Châssis ouvrant à la française 2 vantaux en bois exotique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dimension 140 x 125 </t>
  </si>
  <si>
    <t xml:space="preserve">Fermeture anti panique push barre 3 points pour portes de 775  mm </t>
  </si>
  <si>
    <t xml:space="preserve">Fermeture anti panique push barre  3 points pour portes de 1080 mm </t>
  </si>
  <si>
    <t>Fermeture anti panique  push barre 3 points pour portes de 1300 mm</t>
  </si>
  <si>
    <t>Fermeture anti panique  push barre 3 points pour portes de 900 mm</t>
  </si>
  <si>
    <t xml:space="preserve">Barre antipanique cross bar 3 points pour portes de 775  mm </t>
  </si>
  <si>
    <t xml:space="preserve">Barre antipanique cross bar 3 points pour portes de 1080  mm </t>
  </si>
  <si>
    <t xml:space="preserve">Barre antipanique cross bar 3 points pour portes de 900  mm </t>
  </si>
  <si>
    <t xml:space="preserve">Barre antipanique cross bar 3 points pour portes de 1300  mm </t>
  </si>
  <si>
    <t>Accord-cadre mixte pour la réalisation des petits travaux récurrents de la DID de la RUN
Lot n°27 : Menuiserie extérieure, Vitrerie-Miroiterie, Store et Fermeture Menuiserie et Agencement intérieurs
2RPIMA/DPMUN - ANTENNE D’INFRASTRUCTURE SUD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</si>
</sst>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_€"/>
    <numFmt numFmtId="165" formatCode="00"/>
    <numFmt numFmtId="166" formatCode="_-* #,##0.00\ [$€-40C]_-;\-* #,##0.00\ [$€-40C]_-;_-* &quot;-&quot;??\ [$€-40C]_-;_-@_-"/>
    <numFmt numFmtId="167" formatCode="#,##0.00\ _F"/>
    <numFmt numFmtId="168" formatCode="#,##0.00\ &quot;€&quot;"/>
    <numFmt numFmtId="169" formatCode="000"/>
  </numFmts>
  <fonts count="21" x14ac:knownFonts="1">
    <font>
      <sz val="11"/>
      <color theme="1"/>
      <name val="Calibri"/>
      <family val="2"/>
      <scheme val="minor"/>
    </font>
    <font>
      <sz val="10"/>
      <name val="Arial"/>
      <family val="2"/>
    </font>
    <font>
      <sz val="11"/>
      <name val="Arial"/>
      <family val="2"/>
    </font>
    <font>
      <sz val="8"/>
      <name val="Arial"/>
      <family val="2"/>
    </font>
    <font>
      <sz val="12"/>
      <name val="Arial"/>
      <family val="2"/>
    </font>
    <font>
      <b/>
      <sz val="11"/>
      <color indexed="8"/>
      <name val="Arial"/>
      <family val="2"/>
    </font>
    <font>
      <sz val="11"/>
      <color indexed="8"/>
      <name val="Arial"/>
      <family val="2"/>
    </font>
    <font>
      <b/>
      <sz val="12"/>
      <name val="Arial"/>
      <family val="2"/>
    </font>
    <font>
      <b/>
      <sz val="11"/>
      <name val="Arial"/>
      <family val="2"/>
    </font>
    <font>
      <b/>
      <sz val="14"/>
      <color indexed="8"/>
      <name val="Calibri"/>
      <family val="2"/>
      <scheme val="minor"/>
    </font>
    <font>
      <b/>
      <sz val="12"/>
      <color indexed="8"/>
      <name val="Calibri"/>
      <family val="2"/>
      <scheme val="minor"/>
    </font>
    <font>
      <b/>
      <sz val="12"/>
      <color rgb="FFFF0000"/>
      <name val="Calibri"/>
      <family val="2"/>
      <scheme val="minor"/>
    </font>
    <font>
      <vertAlign val="superscript"/>
      <sz val="12"/>
      <name val="Arial"/>
      <family val="2"/>
    </font>
    <font>
      <vertAlign val="superscript"/>
      <sz val="11"/>
      <name val="Arial"/>
      <family val="2"/>
    </font>
    <font>
      <sz val="11"/>
      <color theme="1"/>
      <name val="Arial"/>
      <family val="2"/>
    </font>
    <font>
      <b/>
      <sz val="12"/>
      <color theme="1"/>
      <name val="Arial"/>
      <family val="2"/>
    </font>
    <font>
      <sz val="12"/>
      <name val="Times New Roman"/>
      <family val="1"/>
    </font>
    <font>
      <i/>
      <sz val="11"/>
      <name val="Arial"/>
      <family val="2"/>
    </font>
    <font>
      <sz val="11"/>
      <name val="Arial"/>
      <family val="2"/>
    </font>
    <font>
      <b/>
      <sz val="11"/>
      <name val="Arial"/>
      <family val="2"/>
    </font>
    <font>
      <sz val="12"/>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s>
  <borders count="21">
    <border>
      <left/>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s>
  <cellStyleXfs count="2">
    <xf numFmtId="0" fontId="0" fillId="0" borderId="0"/>
    <xf numFmtId="0" fontId="1" fillId="0" borderId="0"/>
  </cellStyleXfs>
  <cellXfs count="158">
    <xf numFmtId="0" fontId="0" fillId="0" borderId="0" xfId="0"/>
    <xf numFmtId="0" fontId="2" fillId="0" borderId="0" xfId="1" applyFont="1" applyAlignment="1">
      <alignment vertical="center" wrapText="1"/>
    </xf>
    <xf numFmtId="164" fontId="2" fillId="0" borderId="0" xfId="1" applyNumberFormat="1" applyFont="1" applyAlignment="1">
      <alignment vertical="center" wrapText="1"/>
    </xf>
    <xf numFmtId="0" fontId="3" fillId="0" borderId="0" xfId="1" applyFont="1" applyAlignment="1">
      <alignment horizontal="left" vertical="center" wrapText="1"/>
    </xf>
    <xf numFmtId="2" fontId="4" fillId="0" borderId="0" xfId="1" applyNumberFormat="1" applyFont="1" applyAlignment="1">
      <alignment horizontal="center" vertical="center" wrapText="1"/>
    </xf>
    <xf numFmtId="49" fontId="5" fillId="0" borderId="0" xfId="1" applyNumberFormat="1" applyFont="1" applyAlignment="1">
      <alignment horizontal="center" vertical="center" wrapText="1"/>
    </xf>
    <xf numFmtId="49" fontId="6" fillId="0" borderId="0" xfId="1" applyNumberFormat="1" applyFont="1" applyAlignment="1">
      <alignment horizontal="center" vertical="center" wrapText="1"/>
    </xf>
    <xf numFmtId="49" fontId="5" fillId="0" borderId="0" xfId="1" applyNumberFormat="1" applyFont="1" applyAlignment="1">
      <alignment horizontal="left" vertical="center" wrapText="1"/>
    </xf>
    <xf numFmtId="0" fontId="2" fillId="0" borderId="0" xfId="1" applyFont="1" applyAlignment="1" applyProtection="1">
      <alignment horizontal="center" vertical="center" wrapText="1"/>
    </xf>
    <xf numFmtId="0" fontId="2" fillId="0" borderId="0" xfId="1" applyFont="1" applyFill="1" applyAlignment="1" applyProtection="1">
      <alignment horizontal="center" vertical="center" wrapText="1"/>
    </xf>
    <xf numFmtId="0" fontId="2" fillId="0" borderId="0" xfId="1" applyFont="1" applyFill="1" applyBorder="1" applyAlignment="1" applyProtection="1">
      <alignment horizontal="left" vertical="center"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0" fontId="2" fillId="4" borderId="0" xfId="1" applyFont="1" applyFill="1" applyAlignment="1">
      <alignment horizontal="center" vertical="center" wrapText="1"/>
    </xf>
    <xf numFmtId="0" fontId="2" fillId="4" borderId="0" xfId="1" applyFont="1" applyFill="1" applyAlignment="1">
      <alignment vertical="center" wrapText="1"/>
    </xf>
    <xf numFmtId="0" fontId="4" fillId="4" borderId="0" xfId="1" applyFont="1" applyFill="1" applyBorder="1" applyAlignment="1">
      <alignment horizontal="center" vertical="center" wrapText="1"/>
    </xf>
    <xf numFmtId="0" fontId="4" fillId="0" borderId="0" xfId="1" applyFont="1" applyFill="1" applyBorder="1" applyAlignment="1" applyProtection="1">
      <alignment horizontal="center" vertical="center" wrapText="1"/>
    </xf>
    <xf numFmtId="0" fontId="14" fillId="0" borderId="0" xfId="0" applyFont="1" applyBorder="1" applyAlignment="1">
      <alignment horizontal="justify" vertical="center" wrapText="1"/>
    </xf>
    <xf numFmtId="0" fontId="2" fillId="0" borderId="12" xfId="1" applyFont="1" applyBorder="1" applyAlignment="1">
      <alignment vertical="center" wrapText="1"/>
    </xf>
    <xf numFmtId="0" fontId="2" fillId="0" borderId="12" xfId="1" applyFont="1" applyBorder="1" applyAlignment="1">
      <alignment horizontal="center" vertical="center" wrapText="1"/>
    </xf>
    <xf numFmtId="2" fontId="4" fillId="0" borderId="13" xfId="1" applyNumberFormat="1" applyFont="1" applyBorder="1" applyAlignment="1">
      <alignment horizontal="center" vertical="center" wrapText="1"/>
    </xf>
    <xf numFmtId="0" fontId="2" fillId="0" borderId="0" xfId="1" applyFont="1" applyBorder="1" applyAlignment="1">
      <alignment vertical="center" wrapText="1"/>
    </xf>
    <xf numFmtId="0" fontId="2" fillId="0" borderId="0" xfId="1" applyFont="1" applyBorder="1" applyAlignment="1">
      <alignment horizontal="center" vertical="center" wrapText="1"/>
    </xf>
    <xf numFmtId="2" fontId="4" fillId="0" borderId="18" xfId="1" applyNumberFormat="1" applyFont="1" applyBorder="1" applyAlignment="1">
      <alignment horizontal="center" vertical="center" wrapText="1"/>
    </xf>
    <xf numFmtId="165" fontId="8" fillId="2" borderId="17" xfId="1" applyNumberFormat="1" applyFont="1" applyFill="1" applyBorder="1" applyAlignment="1">
      <alignment horizontal="center" vertical="center" wrapText="1"/>
    </xf>
    <xf numFmtId="165" fontId="2" fillId="2" borderId="0" xfId="1" applyNumberFormat="1" applyFont="1" applyFill="1" applyBorder="1" applyAlignment="1">
      <alignment horizontal="center" vertical="center" wrapText="1"/>
    </xf>
    <xf numFmtId="49" fontId="5" fillId="2" borderId="0" xfId="1" applyNumberFormat="1" applyFont="1" applyFill="1" applyBorder="1" applyAlignment="1">
      <alignment horizontal="left" vertical="center" wrapText="1"/>
    </xf>
    <xf numFmtId="0" fontId="4" fillId="2" borderId="0" xfId="1" applyFont="1" applyFill="1" applyBorder="1" applyAlignment="1">
      <alignment horizontal="center" vertical="center" wrapText="1"/>
    </xf>
    <xf numFmtId="166" fontId="2" fillId="2" borderId="0" xfId="1" applyNumberFormat="1" applyFont="1" applyFill="1" applyBorder="1" applyAlignment="1" applyProtection="1">
      <alignment horizontal="center" vertical="center" wrapText="1"/>
      <protection locked="0"/>
    </xf>
    <xf numFmtId="2" fontId="4" fillId="2" borderId="18" xfId="1" applyNumberFormat="1" applyFont="1" applyFill="1" applyBorder="1" applyAlignment="1" applyProtection="1">
      <alignment horizontal="center" vertical="center" wrapText="1"/>
      <protection locked="0"/>
    </xf>
    <xf numFmtId="165" fontId="8" fillId="3" borderId="17" xfId="1" applyNumberFormat="1" applyFont="1" applyFill="1" applyBorder="1" applyAlignment="1">
      <alignment horizontal="center" vertical="center" wrapText="1"/>
    </xf>
    <xf numFmtId="165" fontId="8" fillId="3" borderId="0" xfId="1" applyNumberFormat="1" applyFont="1" applyFill="1" applyBorder="1" applyAlignment="1">
      <alignment horizontal="center" vertical="center" wrapText="1"/>
    </xf>
    <xf numFmtId="0" fontId="8" fillId="3" borderId="0" xfId="1" applyFont="1" applyFill="1" applyBorder="1" applyAlignment="1">
      <alignment horizontal="left" vertical="center" wrapText="1"/>
    </xf>
    <xf numFmtId="0" fontId="7" fillId="3" borderId="0" xfId="1" applyFont="1" applyFill="1" applyBorder="1" applyAlignment="1">
      <alignment horizontal="center" vertical="center" wrapText="1"/>
    </xf>
    <xf numFmtId="0" fontId="8" fillId="3" borderId="0" xfId="1" applyFont="1" applyFill="1" applyBorder="1" applyAlignment="1" applyProtection="1">
      <alignment horizontal="center" vertical="center" wrapText="1"/>
      <protection locked="0"/>
    </xf>
    <xf numFmtId="2" fontId="7" fillId="3" borderId="18" xfId="1" applyNumberFormat="1" applyFont="1" applyFill="1" applyBorder="1" applyAlignment="1" applyProtection="1">
      <alignment horizontal="center" vertical="center" wrapText="1"/>
      <protection locked="0"/>
    </xf>
    <xf numFmtId="165" fontId="8" fillId="0" borderId="17"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49" fontId="2" fillId="0" borderId="0" xfId="1" applyNumberFormat="1" applyFont="1" applyBorder="1" applyAlignment="1">
      <alignment horizontal="center" vertical="center" wrapText="1"/>
    </xf>
    <xf numFmtId="0" fontId="2" fillId="0" borderId="0" xfId="1" applyFont="1" applyBorder="1" applyAlignment="1">
      <alignment horizontal="left" vertical="center" wrapText="1"/>
    </xf>
    <xf numFmtId="164" fontId="2" fillId="0" borderId="0" xfId="1" applyNumberFormat="1" applyFont="1" applyBorder="1" applyAlignment="1" applyProtection="1">
      <alignment horizontal="center" vertical="center" wrapText="1"/>
      <protection locked="0"/>
    </xf>
    <xf numFmtId="2" fontId="4" fillId="0" borderId="18" xfId="1" applyNumberFormat="1" applyFont="1" applyBorder="1" applyAlignment="1" applyProtection="1">
      <alignment horizontal="center" vertical="center" wrapText="1"/>
      <protection locked="0"/>
    </xf>
    <xf numFmtId="165" fontId="8" fillId="0" borderId="17"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4" fontId="2" fillId="0" borderId="0" xfId="1" applyNumberFormat="1" applyFont="1" applyFill="1" applyBorder="1" applyAlignment="1" applyProtection="1">
      <alignment horizontal="center" vertical="center" wrapText="1"/>
      <protection locked="0"/>
    </xf>
    <xf numFmtId="2" fontId="2" fillId="0" borderId="18" xfId="1" applyNumberFormat="1" applyFont="1" applyFill="1" applyBorder="1" applyAlignment="1" applyProtection="1">
      <alignment horizontal="center" vertical="center" wrapText="1"/>
      <protection locked="0"/>
    </xf>
    <xf numFmtId="0" fontId="2" fillId="4" borderId="0" xfId="1" applyFont="1" applyFill="1" applyBorder="1" applyAlignment="1">
      <alignment horizontal="left" vertical="center" wrapText="1"/>
    </xf>
    <xf numFmtId="164" fontId="2" fillId="0" borderId="18" xfId="1" applyNumberFormat="1" applyFont="1" applyBorder="1" applyAlignment="1" applyProtection="1">
      <alignment horizontal="center" vertical="center" wrapText="1"/>
      <protection locked="0"/>
    </xf>
    <xf numFmtId="165" fontId="8" fillId="4" borderId="17" xfId="1" applyNumberFormat="1" applyFont="1" applyFill="1" applyBorder="1" applyAlignment="1">
      <alignment horizontal="center" vertical="center" wrapText="1"/>
    </xf>
    <xf numFmtId="0" fontId="8" fillId="4" borderId="0" xfId="1" applyFont="1" applyFill="1" applyBorder="1" applyAlignment="1" applyProtection="1">
      <alignment horizontal="center" vertical="center" wrapText="1"/>
      <protection locked="0"/>
    </xf>
    <xf numFmtId="49" fontId="8" fillId="3" borderId="0" xfId="1" applyNumberFormat="1" applyFont="1" applyFill="1" applyBorder="1" applyAlignment="1">
      <alignment horizontal="left" vertical="center" wrapText="1"/>
    </xf>
    <xf numFmtId="165" fontId="2" fillId="4" borderId="0" xfId="1" applyNumberFormat="1" applyFont="1" applyFill="1" applyBorder="1" applyAlignment="1">
      <alignment horizontal="center" vertical="center" wrapText="1"/>
    </xf>
    <xf numFmtId="0" fontId="2" fillId="4" borderId="0" xfId="1" applyFont="1" applyFill="1" applyBorder="1" applyAlignment="1" applyProtection="1">
      <alignment horizontal="center" vertical="center" wrapText="1"/>
      <protection locked="0"/>
    </xf>
    <xf numFmtId="2" fontId="4" fillId="4" borderId="18" xfId="1" applyNumberFormat="1" applyFont="1" applyFill="1" applyBorder="1" applyAlignment="1" applyProtection="1">
      <alignment horizontal="center" vertical="center" wrapText="1"/>
      <protection locked="0"/>
    </xf>
    <xf numFmtId="49" fontId="2" fillId="4" borderId="0" xfId="1" applyNumberFormat="1" applyFont="1" applyFill="1" applyBorder="1" applyAlignment="1">
      <alignment horizontal="center" vertical="center" wrapText="1"/>
    </xf>
    <xf numFmtId="164" fontId="2" fillId="4" borderId="0" xfId="1" applyNumberFormat="1" applyFont="1" applyFill="1" applyBorder="1" applyAlignment="1" applyProtection="1">
      <alignment horizontal="center" vertical="center" wrapText="1"/>
      <protection locked="0"/>
    </xf>
    <xf numFmtId="164" fontId="2" fillId="4" borderId="18" xfId="1" applyNumberFormat="1" applyFont="1" applyFill="1" applyBorder="1" applyAlignment="1" applyProtection="1">
      <alignment horizontal="center" vertical="center" wrapText="1"/>
      <protection locked="0"/>
    </xf>
    <xf numFmtId="165" fontId="2" fillId="3" borderId="0" xfId="1" applyNumberFormat="1" applyFont="1" applyFill="1" applyBorder="1" applyAlignment="1">
      <alignment horizontal="center" vertical="center" wrapText="1"/>
    </xf>
    <xf numFmtId="0" fontId="4" fillId="3" borderId="0" xfId="1" applyFont="1" applyFill="1" applyBorder="1" applyAlignment="1">
      <alignment horizontal="center" vertical="center" wrapText="1"/>
    </xf>
    <xf numFmtId="164" fontId="2" fillId="3" borderId="0" xfId="1" applyNumberFormat="1" applyFont="1" applyFill="1" applyBorder="1" applyAlignment="1" applyProtection="1">
      <alignment horizontal="center" vertical="center" wrapText="1"/>
      <protection locked="0"/>
    </xf>
    <xf numFmtId="164" fontId="2" fillId="3" borderId="18" xfId="1" applyNumberFormat="1" applyFont="1" applyFill="1" applyBorder="1" applyAlignment="1" applyProtection="1">
      <alignment horizontal="center" vertical="center" wrapText="1"/>
      <protection locked="0"/>
    </xf>
    <xf numFmtId="49" fontId="8" fillId="3" borderId="0" xfId="1" applyNumberFormat="1" applyFont="1" applyFill="1" applyBorder="1" applyAlignment="1">
      <alignment vertical="center" wrapText="1"/>
    </xf>
    <xf numFmtId="49" fontId="2" fillId="4" borderId="0" xfId="1" applyNumberFormat="1" applyFont="1" applyFill="1" applyBorder="1" applyAlignment="1">
      <alignment horizontal="left" vertical="center" wrapText="1"/>
    </xf>
    <xf numFmtId="165" fontId="8" fillId="3" borderId="0" xfId="1" applyNumberFormat="1" applyFont="1" applyFill="1" applyBorder="1" applyAlignment="1" applyProtection="1">
      <alignment horizontal="left" vertical="center" wrapText="1"/>
    </xf>
    <xf numFmtId="49" fontId="2" fillId="4" borderId="0" xfId="1" applyNumberFormat="1" applyFont="1" applyFill="1" applyBorder="1" applyAlignment="1" applyProtection="1">
      <alignment horizontal="left" vertical="center" wrapText="1"/>
    </xf>
    <xf numFmtId="164" fontId="2" fillId="0" borderId="18" xfId="1" applyNumberFormat="1" applyFont="1" applyFill="1" applyBorder="1" applyAlignment="1" applyProtection="1">
      <alignment horizontal="center" vertical="center" wrapText="1"/>
      <protection locked="0"/>
    </xf>
    <xf numFmtId="165" fontId="2" fillId="3" borderId="0" xfId="1" applyNumberFormat="1" applyFont="1" applyFill="1" applyBorder="1" applyAlignment="1" applyProtection="1">
      <alignment horizontal="center" vertical="center" wrapText="1"/>
    </xf>
    <xf numFmtId="0" fontId="4" fillId="3" borderId="0" xfId="1" applyFont="1" applyFill="1" applyBorder="1" applyAlignment="1" applyProtection="1">
      <alignment horizontal="center" vertical="center" wrapText="1"/>
    </xf>
    <xf numFmtId="0" fontId="2" fillId="4" borderId="0" xfId="1" applyFont="1" applyFill="1" applyBorder="1" applyAlignment="1" applyProtection="1">
      <alignment horizontal="left" vertical="center" wrapText="1"/>
    </xf>
    <xf numFmtId="49" fontId="6" fillId="4" borderId="0" xfId="1" applyNumberFormat="1" applyFont="1" applyFill="1" applyBorder="1" applyAlignment="1">
      <alignment horizontal="left" vertical="center" wrapText="1"/>
    </xf>
    <xf numFmtId="166" fontId="2" fillId="4" borderId="0" xfId="1" applyNumberFormat="1" applyFont="1" applyFill="1" applyBorder="1" applyAlignment="1" applyProtection="1">
      <alignment horizontal="center" vertical="center" wrapText="1"/>
      <protection locked="0"/>
    </xf>
    <xf numFmtId="165" fontId="8" fillId="3" borderId="17" xfId="1" applyNumberFormat="1" applyFont="1" applyFill="1" applyBorder="1" applyAlignment="1" applyProtection="1">
      <alignment horizontal="center" vertical="center" wrapText="1"/>
    </xf>
    <xf numFmtId="165" fontId="8" fillId="3" borderId="0" xfId="1" applyNumberFormat="1" applyFont="1" applyFill="1" applyBorder="1" applyAlignment="1" applyProtection="1">
      <alignment horizontal="center" vertical="center" wrapText="1"/>
    </xf>
    <xf numFmtId="165" fontId="2" fillId="0" borderId="12" xfId="1" applyNumberFormat="1" applyFont="1" applyFill="1" applyBorder="1" applyAlignment="1" applyProtection="1">
      <alignment horizontal="center" vertical="center" wrapText="1"/>
    </xf>
    <xf numFmtId="0" fontId="14" fillId="4" borderId="0" xfId="0" applyFont="1" applyFill="1" applyBorder="1" applyAlignment="1">
      <alignment horizontal="justify" vertical="center" wrapText="1"/>
    </xf>
    <xf numFmtId="165" fontId="8" fillId="2" borderId="0" xfId="1" applyNumberFormat="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pplyProtection="1">
      <alignment horizontal="center" vertical="center" wrapText="1"/>
      <protection locked="0"/>
    </xf>
    <xf numFmtId="2" fontId="7" fillId="2" borderId="18" xfId="1" applyNumberFormat="1" applyFont="1" applyFill="1" applyBorder="1" applyAlignment="1" applyProtection="1">
      <alignment horizontal="center" vertical="center" wrapText="1"/>
      <protection locked="0"/>
    </xf>
    <xf numFmtId="2" fontId="4" fillId="3" borderId="18" xfId="1" applyNumberFormat="1" applyFont="1" applyFill="1" applyBorder="1" applyAlignment="1" applyProtection="1">
      <alignment horizontal="center" vertical="center" wrapText="1"/>
      <protection locked="0"/>
    </xf>
    <xf numFmtId="165" fontId="8" fillId="2" borderId="17" xfId="1" applyNumberFormat="1" applyFont="1" applyFill="1" applyBorder="1" applyAlignment="1" applyProtection="1">
      <alignment horizontal="center" vertical="center" wrapText="1"/>
    </xf>
    <xf numFmtId="49" fontId="5" fillId="3" borderId="0" xfId="1" applyNumberFormat="1" applyFont="1" applyFill="1" applyBorder="1" applyAlignment="1">
      <alignment horizontal="left" vertical="center" wrapText="1"/>
    </xf>
    <xf numFmtId="166" fontId="2" fillId="3" borderId="0" xfId="1" applyNumberFormat="1" applyFont="1" applyFill="1" applyBorder="1" applyAlignment="1" applyProtection="1">
      <alignment horizontal="center" vertical="center" wrapText="1"/>
      <protection locked="0"/>
    </xf>
    <xf numFmtId="165" fontId="2" fillId="0" borderId="0" xfId="1" applyNumberFormat="1" applyFont="1" applyFill="1" applyAlignment="1" applyProtection="1">
      <alignment horizontal="center" vertical="center" wrapText="1"/>
    </xf>
    <xf numFmtId="49" fontId="17" fillId="4" borderId="0" xfId="1" applyNumberFormat="1" applyFont="1" applyFill="1" applyBorder="1" applyAlignment="1">
      <alignment horizontal="left" vertical="center" wrapText="1"/>
    </xf>
    <xf numFmtId="49" fontId="8" fillId="2" borderId="0" xfId="1" applyNumberFormat="1" applyFont="1" applyFill="1" applyBorder="1" applyAlignment="1">
      <alignment vertical="center" wrapText="1"/>
    </xf>
    <xf numFmtId="165" fontId="2" fillId="0" borderId="0" xfId="1" applyNumberFormat="1"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4" fillId="4" borderId="0" xfId="1" applyFont="1" applyFill="1" applyBorder="1" applyAlignment="1" applyProtection="1">
      <alignment horizontal="center" vertical="center" wrapText="1"/>
    </xf>
    <xf numFmtId="165" fontId="2" fillId="4" borderId="0" xfId="1" applyNumberFormat="1" applyFont="1" applyFill="1" applyBorder="1" applyAlignment="1" applyProtection="1">
      <alignment horizontal="left" vertical="center" wrapText="1"/>
    </xf>
    <xf numFmtId="0" fontId="8" fillId="0" borderId="11" xfId="1" applyFont="1" applyBorder="1" applyAlignment="1">
      <alignment horizontal="center" vertical="center" wrapText="1"/>
    </xf>
    <xf numFmtId="165" fontId="8" fillId="6" borderId="17" xfId="1" applyNumberFormat="1" applyFont="1" applyFill="1" applyBorder="1" applyAlignment="1">
      <alignment horizontal="center" vertical="center" wrapText="1"/>
    </xf>
    <xf numFmtId="165" fontId="8" fillId="6" borderId="0" xfId="1" applyNumberFormat="1" applyFont="1" applyFill="1" applyBorder="1" applyAlignment="1">
      <alignment horizontal="center" vertical="center" wrapText="1"/>
    </xf>
    <xf numFmtId="0" fontId="7" fillId="6" borderId="0" xfId="1" applyFont="1" applyFill="1" applyBorder="1" applyAlignment="1">
      <alignment horizontal="center" vertical="center" wrapText="1"/>
    </xf>
    <xf numFmtId="0" fontId="8" fillId="6" borderId="0" xfId="1" applyFont="1" applyFill="1" applyBorder="1" applyAlignment="1" applyProtection="1">
      <alignment horizontal="center" vertical="center" wrapText="1"/>
      <protection locked="0"/>
    </xf>
    <xf numFmtId="2" fontId="7" fillId="6" borderId="18" xfId="1" applyNumberFormat="1" applyFont="1" applyFill="1" applyBorder="1" applyAlignment="1" applyProtection="1">
      <alignment horizontal="center" vertical="center" wrapText="1"/>
      <protection locked="0"/>
    </xf>
    <xf numFmtId="49" fontId="2" fillId="3" borderId="0" xfId="1" applyNumberFormat="1" applyFont="1" applyFill="1" applyBorder="1" applyAlignment="1">
      <alignment horizontal="center" vertical="center" wrapText="1"/>
    </xf>
    <xf numFmtId="0" fontId="1" fillId="0" borderId="12" xfId="0" applyFont="1" applyBorder="1" applyAlignment="1">
      <alignment horizontal="left" vertical="center" wrapText="1"/>
    </xf>
    <xf numFmtId="0" fontId="7" fillId="0" borderId="19" xfId="1" applyFont="1" applyBorder="1" applyAlignment="1">
      <alignment horizontal="left" vertical="top" wrapText="1"/>
    </xf>
    <xf numFmtId="0" fontId="15" fillId="0" borderId="20" xfId="0" applyFont="1" applyBorder="1" applyAlignment="1">
      <alignment horizontal="left" vertical="top" wrapText="1"/>
    </xf>
    <xf numFmtId="0" fontId="15" fillId="0" borderId="10" xfId="0" applyFont="1" applyBorder="1" applyAlignment="1">
      <alignment horizontal="left" vertical="top" wrapText="1"/>
    </xf>
    <xf numFmtId="0" fontId="16" fillId="0" borderId="0" xfId="0" applyFont="1" applyFill="1" applyBorder="1" applyAlignment="1">
      <alignment horizontal="justify" vertical="center"/>
    </xf>
    <xf numFmtId="0" fontId="8" fillId="3" borderId="0" xfId="0" applyFont="1" applyFill="1" applyBorder="1" applyAlignment="1" applyProtection="1">
      <alignment horizontal="left" vertical="center" wrapText="1"/>
    </xf>
    <xf numFmtId="0" fontId="4" fillId="2" borderId="0" xfId="0" applyFont="1" applyFill="1" applyBorder="1" applyAlignment="1">
      <alignment horizontal="center" vertical="center" wrapText="1"/>
    </xf>
    <xf numFmtId="168" fontId="2" fillId="2" borderId="0" xfId="0" applyNumberFormat="1" applyFont="1" applyFill="1" applyBorder="1" applyAlignment="1" applyProtection="1">
      <alignment horizontal="center" vertical="center" wrapText="1"/>
      <protection locked="0"/>
    </xf>
    <xf numFmtId="2" fontId="2" fillId="2" borderId="18" xfId="1" applyNumberFormat="1" applyFont="1" applyFill="1" applyBorder="1" applyAlignment="1" applyProtection="1">
      <alignment horizontal="center" vertical="center" wrapText="1"/>
      <protection locked="0"/>
    </xf>
    <xf numFmtId="2" fontId="2" fillId="6" borderId="18" xfId="1" applyNumberFormat="1" applyFont="1" applyFill="1" applyBorder="1" applyAlignment="1" applyProtection="1">
      <alignment horizontal="center" vertical="center" wrapText="1"/>
      <protection locked="0"/>
    </xf>
    <xf numFmtId="165" fontId="7" fillId="5" borderId="14" xfId="1" applyNumberFormat="1" applyFont="1" applyFill="1" applyBorder="1" applyAlignment="1">
      <alignment horizontal="center" vertical="center" wrapText="1"/>
    </xf>
    <xf numFmtId="165" fontId="7" fillId="5" borderId="15" xfId="1" applyNumberFormat="1" applyFont="1" applyFill="1" applyBorder="1" applyAlignment="1">
      <alignment horizontal="center" vertical="center" wrapText="1"/>
    </xf>
    <xf numFmtId="49" fontId="7" fillId="5" borderId="15" xfId="1" applyNumberFormat="1" applyFont="1" applyFill="1" applyBorder="1" applyAlignment="1">
      <alignment horizontal="center" vertical="center" wrapText="1"/>
    </xf>
    <xf numFmtId="0" fontId="7" fillId="5" borderId="15" xfId="1" applyFont="1" applyFill="1" applyBorder="1" applyAlignment="1">
      <alignment horizontal="center" vertical="center" wrapText="1"/>
    </xf>
    <xf numFmtId="2" fontId="7" fillId="5" borderId="16" xfId="1" applyNumberFormat="1" applyFont="1" applyFill="1" applyBorder="1" applyAlignment="1">
      <alignment horizontal="center" vertical="center" wrapText="1"/>
    </xf>
    <xf numFmtId="49" fontId="2" fillId="6" borderId="0" xfId="1" applyNumberFormat="1" applyFont="1" applyFill="1" applyBorder="1" applyAlignment="1">
      <alignment horizontal="center" vertical="center" wrapText="1"/>
    </xf>
    <xf numFmtId="0" fontId="8" fillId="6" borderId="0" xfId="1" applyFont="1" applyFill="1" applyBorder="1" applyAlignment="1">
      <alignment horizontal="left" vertical="center" wrapText="1"/>
    </xf>
    <xf numFmtId="0" fontId="8" fillId="6" borderId="0" xfId="0" applyFont="1" applyFill="1" applyBorder="1" applyAlignment="1" applyProtection="1">
      <alignment horizontal="left" vertical="center" wrapText="1"/>
    </xf>
    <xf numFmtId="49" fontId="8" fillId="6" borderId="0" xfId="0" applyNumberFormat="1" applyFont="1" applyFill="1" applyBorder="1" applyAlignment="1">
      <alignment horizontal="justify" vertical="center" wrapText="1"/>
    </xf>
    <xf numFmtId="165" fontId="8" fillId="6" borderId="17" xfId="1" applyNumberFormat="1" applyFont="1" applyFill="1" applyBorder="1" applyAlignment="1" applyProtection="1">
      <alignment horizontal="center" vertical="center" wrapText="1"/>
    </xf>
    <xf numFmtId="165" fontId="8" fillId="6" borderId="0" xfId="1" applyNumberFormat="1" applyFont="1" applyFill="1" applyBorder="1" applyAlignment="1" applyProtection="1">
      <alignment horizontal="center" vertical="center" wrapText="1"/>
    </xf>
    <xf numFmtId="165" fontId="2" fillId="6" borderId="0" xfId="1" applyNumberFormat="1" applyFont="1" applyFill="1" applyBorder="1" applyAlignment="1" applyProtection="1">
      <alignment horizontal="center" vertical="center" wrapText="1"/>
    </xf>
    <xf numFmtId="0" fontId="4" fillId="6" borderId="0" xfId="1" applyFont="1" applyFill="1" applyBorder="1" applyAlignment="1" applyProtection="1">
      <alignment horizontal="center" vertical="center" wrapText="1"/>
    </xf>
    <xf numFmtId="164" fontId="2" fillId="6" borderId="0" xfId="1" applyNumberFormat="1" applyFont="1" applyFill="1" applyBorder="1" applyAlignment="1" applyProtection="1">
      <alignment horizontal="center" vertical="center" wrapText="1"/>
      <protection locked="0"/>
    </xf>
    <xf numFmtId="2" fontId="2" fillId="3" borderId="18" xfId="1" applyNumberFormat="1" applyFont="1" applyFill="1" applyBorder="1" applyAlignment="1" applyProtection="1">
      <alignment horizontal="center" vertical="center" wrapText="1"/>
      <protection locked="0"/>
    </xf>
    <xf numFmtId="165" fontId="2" fillId="2" borderId="0" xfId="1" applyNumberFormat="1" applyFont="1" applyFill="1" applyBorder="1" applyAlignment="1" applyProtection="1">
      <alignment horizontal="center" vertical="center" wrapText="1"/>
    </xf>
    <xf numFmtId="0" fontId="8" fillId="2" borderId="0" xfId="1" applyFont="1" applyFill="1" applyBorder="1" applyAlignment="1" applyProtection="1">
      <alignment horizontal="left" vertical="center" wrapText="1"/>
    </xf>
    <xf numFmtId="0" fontId="4" fillId="2" borderId="0" xfId="1" applyFont="1" applyFill="1" applyBorder="1" applyAlignment="1" applyProtection="1">
      <alignment horizontal="center" vertical="center" wrapText="1"/>
    </xf>
    <xf numFmtId="164" fontId="2" fillId="2" borderId="0" xfId="1" applyNumberFormat="1" applyFont="1" applyFill="1" applyBorder="1" applyAlignment="1" applyProtection="1">
      <alignment horizontal="center" vertical="center" wrapText="1"/>
      <protection locked="0"/>
    </xf>
    <xf numFmtId="0" fontId="8" fillId="6" borderId="0" xfId="1" applyFont="1" applyFill="1" applyAlignment="1">
      <alignment vertical="center" wrapText="1"/>
    </xf>
    <xf numFmtId="49" fontId="2" fillId="2" borderId="0" xfId="1" applyNumberFormat="1" applyFont="1" applyFill="1" applyBorder="1" applyAlignment="1">
      <alignment horizontal="center" vertical="center" wrapText="1"/>
    </xf>
    <xf numFmtId="49" fontId="8" fillId="2" borderId="0" xfId="1" applyNumberFormat="1" applyFont="1" applyFill="1" applyBorder="1" applyAlignment="1">
      <alignment horizontal="left" vertical="center" wrapText="1"/>
    </xf>
    <xf numFmtId="0" fontId="8" fillId="3" borderId="0" xfId="1" applyFont="1" applyFill="1" applyAlignment="1" applyProtection="1">
      <alignment horizontal="left" vertical="center" wrapText="1"/>
    </xf>
    <xf numFmtId="49" fontId="8" fillId="6" borderId="0" xfId="1" applyNumberFormat="1" applyFont="1" applyFill="1" applyBorder="1" applyAlignment="1">
      <alignment vertical="center" wrapText="1"/>
    </xf>
    <xf numFmtId="49" fontId="8" fillId="6" borderId="0" xfId="1" applyNumberFormat="1" applyFont="1" applyFill="1" applyBorder="1" applyAlignment="1">
      <alignment horizontal="left" vertical="center" wrapText="1"/>
    </xf>
    <xf numFmtId="49" fontId="8" fillId="3" borderId="0" xfId="1" applyNumberFormat="1" applyFont="1" applyFill="1" applyBorder="1" applyAlignment="1" applyProtection="1">
      <alignment horizontal="left" vertical="center" wrapText="1"/>
    </xf>
    <xf numFmtId="165" fontId="8" fillId="6" borderId="0" xfId="1" applyNumberFormat="1" applyFont="1" applyFill="1" applyBorder="1" applyAlignment="1" applyProtection="1">
      <alignment horizontal="left" vertical="center" wrapText="1"/>
    </xf>
    <xf numFmtId="164" fontId="2" fillId="6" borderId="18" xfId="1" applyNumberFormat="1" applyFont="1" applyFill="1" applyBorder="1" applyAlignment="1" applyProtection="1">
      <alignment horizontal="center" vertical="center" wrapText="1"/>
      <protection locked="0"/>
    </xf>
    <xf numFmtId="0" fontId="8" fillId="3" borderId="0" xfId="1" applyFont="1" applyFill="1" applyBorder="1" applyAlignment="1" applyProtection="1">
      <alignment horizontal="left" vertical="center" wrapText="1"/>
    </xf>
    <xf numFmtId="165" fontId="8" fillId="2" borderId="17" xfId="0" applyNumberFormat="1" applyFont="1" applyFill="1" applyBorder="1" applyAlignment="1">
      <alignment horizontal="center" vertical="center" wrapText="1"/>
    </xf>
    <xf numFmtId="165" fontId="2" fillId="2" borderId="0" xfId="0" applyNumberFormat="1" applyFont="1" applyFill="1" applyBorder="1" applyAlignment="1">
      <alignment horizontal="center" vertical="center" wrapText="1"/>
    </xf>
    <xf numFmtId="0" fontId="8" fillId="2" borderId="0" xfId="0" applyFont="1" applyFill="1" applyBorder="1" applyAlignment="1">
      <alignment horizontal="justify" vertical="center" wrapText="1"/>
    </xf>
    <xf numFmtId="167" fontId="3" fillId="2" borderId="18" xfId="0" applyNumberFormat="1" applyFont="1" applyFill="1" applyBorder="1" applyAlignment="1" applyProtection="1">
      <alignment horizontal="left" vertical="center" wrapText="1"/>
      <protection locked="0"/>
    </xf>
    <xf numFmtId="0" fontId="8" fillId="0" borderId="17" xfId="1" applyFont="1" applyBorder="1" applyAlignment="1">
      <alignment horizontal="center" vertical="center" wrapText="1"/>
    </xf>
    <xf numFmtId="0" fontId="1" fillId="0" borderId="0" xfId="0" applyFont="1" applyBorder="1" applyAlignment="1">
      <alignment horizontal="left" vertical="center" wrapText="1"/>
    </xf>
    <xf numFmtId="0" fontId="18" fillId="0" borderId="0" xfId="1" applyFont="1" applyFill="1" applyAlignment="1" applyProtection="1">
      <alignment horizontal="center" vertical="center" wrapText="1"/>
    </xf>
    <xf numFmtId="0" fontId="18" fillId="0" borderId="0" xfId="1" applyFont="1" applyAlignment="1" applyProtection="1">
      <alignment horizontal="center" vertical="center" wrapText="1"/>
    </xf>
    <xf numFmtId="165" fontId="19" fillId="0" borderId="17" xfId="1" applyNumberFormat="1" applyFont="1" applyFill="1" applyBorder="1" applyAlignment="1" applyProtection="1">
      <alignment horizontal="center" vertical="center" wrapText="1"/>
    </xf>
    <xf numFmtId="165" fontId="18" fillId="0" borderId="0" xfId="1" applyNumberFormat="1" applyFont="1" applyFill="1" applyBorder="1" applyAlignment="1" applyProtection="1">
      <alignment horizontal="center" vertical="center" wrapText="1"/>
    </xf>
    <xf numFmtId="0" fontId="20" fillId="0" borderId="0" xfId="1" applyFont="1" applyFill="1" applyBorder="1" applyAlignment="1" applyProtection="1">
      <alignment horizontal="center" vertical="center" wrapText="1"/>
    </xf>
    <xf numFmtId="164" fontId="18" fillId="0" borderId="0" xfId="1" applyNumberFormat="1" applyFont="1" applyFill="1" applyBorder="1" applyAlignment="1" applyProtection="1">
      <alignment horizontal="center" vertical="center" wrapText="1"/>
      <protection locked="0"/>
    </xf>
    <xf numFmtId="2" fontId="18" fillId="0" borderId="18" xfId="1" applyNumberFormat="1" applyFont="1" applyFill="1" applyBorder="1" applyAlignment="1" applyProtection="1">
      <alignment horizontal="center" vertical="center" wrapText="1"/>
      <protection locked="0"/>
    </xf>
    <xf numFmtId="169" fontId="9"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cellXfs>
  <cellStyles count="2">
    <cellStyle name="Normal" xfId="0" builtinId="0"/>
    <cellStyle name="Normal 3" xfId="1"/>
  </cellStyles>
  <dxfs count="12">
    <dxf>
      <font>
        <b val="0"/>
        <i val="0"/>
        <strike val="0"/>
        <condense val="0"/>
        <extend val="0"/>
        <outline val="0"/>
        <shadow val="0"/>
        <u val="none"/>
        <vertAlign val="baseline"/>
        <sz val="11"/>
        <color auto="1"/>
        <name val="Arial"/>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11"/>
        <color auto="1"/>
        <name val="Arial"/>
        <scheme val="none"/>
      </font>
      <numFmt numFmtId="164" formatCode="#,##0.00\ _€"/>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2"/>
        <color auto="1"/>
        <name val="Arial"/>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auto="1"/>
        </left>
        <right/>
        <top/>
        <bottom/>
        <vertical/>
        <horizontal/>
      </border>
      <protection locked="1" hidden="0"/>
    </dxf>
    <dxf>
      <font>
        <b val="0"/>
        <i val="0"/>
        <strike val="0"/>
        <condense val="0"/>
        <extend val="0"/>
        <outline val="0"/>
        <shadow val="0"/>
        <u val="none"/>
        <vertAlign val="baseline"/>
        <sz val="11"/>
        <color auto="1"/>
        <name val="Arial"/>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0"/>
      <protection locked="1" hidden="0"/>
    </dxf>
    <dxf>
      <alignment vertical="center" textRotation="0" wrapText="1" indent="0" justifyLastLine="0" shrinkToFit="0" readingOrder="0"/>
      <protection locked="1" hidden="0"/>
    </dxf>
    <dxf>
      <font>
        <strike val="0"/>
        <outline val="0"/>
        <shadow val="0"/>
        <u val="none"/>
        <vertAlign val="baseline"/>
        <sz val="12"/>
        <color auto="1"/>
      </font>
      <alignment vertical="center"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181262</xdr:colOff>
          <xdr:row>5</xdr:row>
          <xdr:rowOff>0</xdr:rowOff>
        </xdr:from>
        <xdr:to>
          <xdr:col>14</xdr:col>
          <xdr:colOff>553508</xdr:colOff>
          <xdr:row>25</xdr:row>
          <xdr:rowOff>0</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4487812" y="3067050"/>
              <a:ext cx="4496571" cy="4533900"/>
              <a:chOff x="14128659" y="767949"/>
              <a:chExt cx="1837443" cy="5258984"/>
            </a:xfrm>
          </xdr:grpSpPr>
        </xdr:grp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181262</xdr:colOff>
          <xdr:row>5</xdr:row>
          <xdr:rowOff>0</xdr:rowOff>
        </xdr:from>
        <xdr:to>
          <xdr:col>14</xdr:col>
          <xdr:colOff>553508</xdr:colOff>
          <xdr:row>25</xdr:row>
          <xdr:rowOff>0</xdr:rowOff>
        </xdr:to>
        <xdr:grpSp>
          <xdr:nvGrpSpPr>
            <xdr:cNvPr id="3" name="Groupe 2">
              <a:extLst>
                <a:ext uri="{FF2B5EF4-FFF2-40B4-BE49-F238E27FC236}">
                  <a16:creationId xmlns:a16="http://schemas.microsoft.com/office/drawing/2014/main" id="{00000000-0008-0000-0100-000002000000}"/>
                </a:ext>
              </a:extLst>
            </xdr:cNvPr>
            <xdr:cNvGrpSpPr/>
          </xdr:nvGrpSpPr>
          <xdr:grpSpPr>
            <a:xfrm>
              <a:off x="14487812" y="3067050"/>
              <a:ext cx="4496571" cy="4533900"/>
              <a:chOff x="14128659" y="767949"/>
              <a:chExt cx="1837443" cy="5258984"/>
            </a:xfrm>
          </xdr:grpSpPr>
        </xdr:grp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181262</xdr:colOff>
          <xdr:row>5</xdr:row>
          <xdr:rowOff>0</xdr:rowOff>
        </xdr:from>
        <xdr:to>
          <xdr:col>14</xdr:col>
          <xdr:colOff>553508</xdr:colOff>
          <xdr:row>25</xdr:row>
          <xdr:rowOff>0</xdr:rowOff>
        </xdr:to>
        <xdr:grpSp>
          <xdr:nvGrpSpPr>
            <xdr:cNvPr id="4" name="Groupe 3">
              <a:extLst>
                <a:ext uri="{FF2B5EF4-FFF2-40B4-BE49-F238E27FC236}">
                  <a16:creationId xmlns:a16="http://schemas.microsoft.com/office/drawing/2014/main" id="{00000000-0008-0000-0100-000002000000}"/>
                </a:ext>
              </a:extLst>
            </xdr:cNvPr>
            <xdr:cNvGrpSpPr/>
          </xdr:nvGrpSpPr>
          <xdr:grpSpPr>
            <a:xfrm>
              <a:off x="14487812" y="3067050"/>
              <a:ext cx="4496571" cy="4533900"/>
              <a:chOff x="14128659" y="767949"/>
              <a:chExt cx="1837443" cy="5258984"/>
            </a:xfrm>
          </xdr:grpSpPr>
        </xdr:grp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hourdequin\Desktop\Nb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sheetData sheetId="1" refreshError="1"/>
    </sheetDataSet>
  </externalBook>
</externalLink>
</file>

<file path=xl/tables/table1.xml><?xml version="1.0" encoding="utf-8"?>
<table xmlns="http://schemas.openxmlformats.org/spreadsheetml/2006/main" id="3" name="Tableau1574" displayName="Tableau1574" ref="A5:J617" totalsRowShown="0" headerRowDxfId="11" dataDxfId="10">
  <autoFilter ref="A5:J617"/>
  <tableColumns count="10">
    <tableColumn id="1" name="Catégories" dataDxfId="9"/>
    <tableColumn id="2" name="Sous-catégories" dataDxfId="8"/>
    <tableColumn id="4" name="Niv 1" dataDxfId="7"/>
    <tableColumn id="5" name="Niv 2" dataDxfId="6"/>
    <tableColumn id="6" name="Niv 3" dataDxfId="5"/>
    <tableColumn id="7" name="Niv 4" dataDxfId="4"/>
    <tableColumn id="8" name="DÉSIGNATION DES OUVRAGES" dataDxfId="3"/>
    <tableColumn id="9" name="Unité" dataDxfId="2"/>
    <tableColumn id="10" name="Prix unitaire HT (Chiffres)" dataDxfId="1"/>
    <tableColumn id="11" name="Prix unitaire HT (Lettres)" dataDxfId="0" dataCellStyle="Normal 3">
      <calculatedColumnFormula>[1]!ConvNumberLetter(Tableau1574[[#This Row],[Prix unitaire HT (Chiffres)]])</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5"/>
  <sheetViews>
    <sheetView tabSelected="1" topLeftCell="C1" workbookViewId="0">
      <selection activeCell="C2" sqref="C2:J2"/>
    </sheetView>
  </sheetViews>
  <sheetFormatPr baseColWidth="10" defaultColWidth="11.42578125" defaultRowHeight="15" outlineLevelCol="1" x14ac:dyDescent="0.25"/>
  <cols>
    <col min="1" max="1" width="31.28515625" style="11" hidden="1" customWidth="1" outlineLevel="1"/>
    <col min="2" max="2" width="32" style="11" hidden="1" customWidth="1" outlineLevel="1"/>
    <col min="3" max="3" width="11" style="11" bestFit="1" customWidth="1" collapsed="1"/>
    <col min="4" max="4" width="11" style="1" bestFit="1" customWidth="1"/>
    <col min="5" max="5" width="11" style="11" bestFit="1" customWidth="1"/>
    <col min="6" max="6" width="11" style="2" bestFit="1" customWidth="1"/>
    <col min="7" max="7" width="92.28515625" style="3" customWidth="1"/>
    <col min="8" max="8" width="12.140625" style="1" customWidth="1"/>
    <col min="9" max="9" width="18.85546875" style="1" customWidth="1"/>
    <col min="10" max="10" width="47.28515625" style="4" customWidth="1"/>
    <col min="12" max="12" width="27.5703125" style="1" customWidth="1"/>
    <col min="13" max="16384" width="11.42578125" style="1"/>
  </cols>
  <sheetData>
    <row r="1" spans="1:11" ht="45" customHeight="1" thickBot="1" x14ac:dyDescent="0.3">
      <c r="C1" s="149" t="s">
        <v>38</v>
      </c>
      <c r="D1" s="150"/>
      <c r="E1" s="150"/>
      <c r="F1" s="150"/>
      <c r="G1" s="150"/>
      <c r="H1" s="150"/>
      <c r="I1" s="150"/>
      <c r="J1" s="151"/>
      <c r="K1" s="1"/>
    </row>
    <row r="2" spans="1:11" ht="75" customHeight="1" thickTop="1" thickBot="1" x14ac:dyDescent="0.3">
      <c r="C2" s="152" t="s">
        <v>649</v>
      </c>
      <c r="D2" s="153"/>
      <c r="E2" s="153"/>
      <c r="F2" s="153"/>
      <c r="G2" s="153"/>
      <c r="H2" s="153"/>
      <c r="I2" s="153"/>
      <c r="J2" s="154"/>
      <c r="K2" s="1"/>
    </row>
    <row r="3" spans="1:11" ht="45" customHeight="1" thickTop="1" thickBot="1" x14ac:dyDescent="0.3">
      <c r="C3" s="155" t="s">
        <v>39</v>
      </c>
      <c r="D3" s="156"/>
      <c r="E3" s="156"/>
      <c r="F3" s="156"/>
      <c r="G3" s="156"/>
      <c r="H3" s="156"/>
      <c r="I3" s="156"/>
      <c r="J3" s="157"/>
      <c r="K3" s="1"/>
    </row>
    <row r="4" spans="1:11" ht="45" customHeight="1" thickTop="1" thickBot="1" x14ac:dyDescent="0.3">
      <c r="C4" s="5"/>
      <c r="D4" s="5"/>
      <c r="E4" s="6"/>
      <c r="F4" s="6"/>
      <c r="G4" s="7"/>
      <c r="H4" s="6"/>
      <c r="I4" s="6"/>
      <c r="J4" s="6"/>
      <c r="K4" s="3"/>
    </row>
    <row r="5" spans="1:11" ht="31.5" x14ac:dyDescent="0.25">
      <c r="A5" s="110" t="s">
        <v>0</v>
      </c>
      <c r="B5" s="110" t="s">
        <v>1</v>
      </c>
      <c r="C5" s="107" t="s">
        <v>2</v>
      </c>
      <c r="D5" s="108" t="s">
        <v>3</v>
      </c>
      <c r="E5" s="108" t="s">
        <v>4</v>
      </c>
      <c r="F5" s="109" t="s">
        <v>5</v>
      </c>
      <c r="G5" s="110" t="s">
        <v>6</v>
      </c>
      <c r="H5" s="110" t="s">
        <v>7</v>
      </c>
      <c r="I5" s="110" t="s">
        <v>8</v>
      </c>
      <c r="J5" s="111" t="s">
        <v>9</v>
      </c>
      <c r="K5" s="1"/>
    </row>
    <row r="6" spans="1:11" ht="24.95" customHeight="1" x14ac:dyDescent="0.25">
      <c r="A6" s="13" t="s">
        <v>10</v>
      </c>
      <c r="B6" s="13"/>
      <c r="C6" s="24">
        <v>1</v>
      </c>
      <c r="D6" s="25"/>
      <c r="E6" s="25"/>
      <c r="F6" s="25"/>
      <c r="G6" s="26" t="s">
        <v>12</v>
      </c>
      <c r="H6" s="27"/>
      <c r="I6" s="28"/>
      <c r="J6" s="29"/>
      <c r="K6" s="1"/>
    </row>
    <row r="7" spans="1:11" ht="24.95" customHeight="1" x14ac:dyDescent="0.25">
      <c r="A7" s="13" t="s">
        <v>10</v>
      </c>
      <c r="B7" s="13" t="s">
        <v>423</v>
      </c>
      <c r="C7" s="91">
        <v>1</v>
      </c>
      <c r="D7" s="92">
        <v>1</v>
      </c>
      <c r="E7" s="92"/>
      <c r="F7" s="112"/>
      <c r="G7" s="113" t="s">
        <v>11</v>
      </c>
      <c r="H7" s="93"/>
      <c r="I7" s="94"/>
      <c r="J7" s="95"/>
      <c r="K7" s="1"/>
    </row>
    <row r="8" spans="1:11" x14ac:dyDescent="0.25">
      <c r="A8" s="11" t="s">
        <v>10</v>
      </c>
      <c r="B8" s="13" t="s">
        <v>423</v>
      </c>
      <c r="C8" s="36">
        <v>1</v>
      </c>
      <c r="D8" s="37">
        <v>1</v>
      </c>
      <c r="E8" s="37">
        <v>1</v>
      </c>
      <c r="F8" s="38"/>
      <c r="G8" s="39" t="s">
        <v>16</v>
      </c>
      <c r="H8" s="12" t="s">
        <v>14</v>
      </c>
      <c r="I8" s="40"/>
      <c r="J8" s="41" t="e">
        <f ca="1">[1]!ConvNumberLetter(Tableau1574[[#This Row],[Prix unitaire HT (Chiffres)]])</f>
        <v>#NAME?</v>
      </c>
      <c r="K8" s="1"/>
    </row>
    <row r="9" spans="1:11" x14ac:dyDescent="0.25">
      <c r="A9" s="11" t="s">
        <v>10</v>
      </c>
      <c r="B9" s="13" t="s">
        <v>423</v>
      </c>
      <c r="C9" s="36">
        <v>1</v>
      </c>
      <c r="D9" s="37">
        <v>1</v>
      </c>
      <c r="E9" s="37">
        <v>2</v>
      </c>
      <c r="F9" s="38"/>
      <c r="G9" s="39" t="s">
        <v>18</v>
      </c>
      <c r="H9" s="12" t="s">
        <v>14</v>
      </c>
      <c r="I9" s="40"/>
      <c r="J9" s="41" t="e">
        <f ca="1">[1]!ConvNumberLetter(Tableau1574[[#This Row],[Prix unitaire HT (Chiffres)]])</f>
        <v>#NAME?</v>
      </c>
      <c r="K9" s="1"/>
    </row>
    <row r="10" spans="1:11" x14ac:dyDescent="0.25">
      <c r="A10" s="11" t="s">
        <v>10</v>
      </c>
      <c r="B10" s="13" t="s">
        <v>423</v>
      </c>
      <c r="C10" s="36">
        <v>1</v>
      </c>
      <c r="D10" s="37">
        <v>1</v>
      </c>
      <c r="E10" s="37">
        <v>3</v>
      </c>
      <c r="F10" s="38"/>
      <c r="G10" s="39" t="s">
        <v>20</v>
      </c>
      <c r="H10" s="12" t="s">
        <v>14</v>
      </c>
      <c r="I10" s="40"/>
      <c r="J10" s="41" t="e">
        <f ca="1">[1]!ConvNumberLetter(Tableau1574[[#This Row],[Prix unitaire HT (Chiffres)]])</f>
        <v>#NAME?</v>
      </c>
      <c r="K10" s="1"/>
    </row>
    <row r="11" spans="1:11" x14ac:dyDescent="0.25">
      <c r="A11" s="11" t="s">
        <v>10</v>
      </c>
      <c r="B11" s="13" t="s">
        <v>423</v>
      </c>
      <c r="C11" s="36">
        <v>1</v>
      </c>
      <c r="D11" s="37">
        <v>1</v>
      </c>
      <c r="E11" s="37">
        <v>4</v>
      </c>
      <c r="F11" s="38"/>
      <c r="G11" s="39" t="s">
        <v>22</v>
      </c>
      <c r="H11" s="12" t="s">
        <v>14</v>
      </c>
      <c r="I11" s="40"/>
      <c r="J11" s="41" t="e">
        <f ca="1">[1]!ConvNumberLetter(Tableau1574[[#This Row],[Prix unitaire HT (Chiffres)]])</f>
        <v>#NAME?</v>
      </c>
      <c r="K11" s="1"/>
    </row>
    <row r="12" spans="1:11" x14ac:dyDescent="0.25">
      <c r="A12" s="11" t="s">
        <v>10</v>
      </c>
      <c r="B12" s="13" t="s">
        <v>423</v>
      </c>
      <c r="C12" s="36">
        <v>1</v>
      </c>
      <c r="D12" s="37">
        <v>1</v>
      </c>
      <c r="E12" s="37">
        <v>5</v>
      </c>
      <c r="F12" s="38"/>
      <c r="G12" s="39" t="s">
        <v>24</v>
      </c>
      <c r="H12" s="12" t="s">
        <v>14</v>
      </c>
      <c r="I12" s="40"/>
      <c r="J12" s="41" t="e">
        <f ca="1">[1]!ConvNumberLetter(Tableau1574[[#This Row],[Prix unitaire HT (Chiffres)]])</f>
        <v>#NAME?</v>
      </c>
      <c r="K12" s="1"/>
    </row>
    <row r="13" spans="1:11" ht="15.75" x14ac:dyDescent="0.25">
      <c r="A13" s="11" t="s">
        <v>10</v>
      </c>
      <c r="C13" s="91">
        <v>1</v>
      </c>
      <c r="D13" s="92">
        <v>2</v>
      </c>
      <c r="E13" s="92"/>
      <c r="F13" s="112"/>
      <c r="G13" s="113" t="s">
        <v>25</v>
      </c>
      <c r="H13" s="93"/>
      <c r="I13" s="94"/>
      <c r="J13" s="95"/>
      <c r="K13" s="1"/>
    </row>
    <row r="14" spans="1:11" x14ac:dyDescent="0.25">
      <c r="A14" s="13" t="s">
        <v>10</v>
      </c>
      <c r="B14" s="11" t="s">
        <v>424</v>
      </c>
      <c r="C14" s="36">
        <v>1</v>
      </c>
      <c r="D14" s="37">
        <v>2</v>
      </c>
      <c r="E14" s="37" t="s">
        <v>13</v>
      </c>
      <c r="F14" s="37"/>
      <c r="G14" s="39" t="s">
        <v>26</v>
      </c>
      <c r="H14" s="12" t="s">
        <v>40</v>
      </c>
      <c r="I14" s="40"/>
      <c r="J14" s="41" t="e">
        <f ca="1">[1]!ConvNumberLetter(Tableau1574[[#This Row],[Prix unitaire HT (Chiffres)]])</f>
        <v>#NAME?</v>
      </c>
      <c r="K14" s="1"/>
    </row>
    <row r="15" spans="1:11" ht="28.5" x14ac:dyDescent="0.25">
      <c r="A15" s="13" t="s">
        <v>10</v>
      </c>
      <c r="B15" s="11" t="s">
        <v>424</v>
      </c>
      <c r="C15" s="42">
        <v>1</v>
      </c>
      <c r="D15" s="43">
        <v>2</v>
      </c>
      <c r="E15" s="43">
        <v>2</v>
      </c>
      <c r="F15" s="43"/>
      <c r="G15" s="10" t="s">
        <v>41</v>
      </c>
      <c r="H15" s="16" t="s">
        <v>40</v>
      </c>
      <c r="I15" s="44"/>
      <c r="J15" s="45" t="e">
        <f ca="1">[1]!ConvNumberLetter(Tableau1574[[#This Row],[Prix unitaire HT (Chiffres)]])</f>
        <v>#NAME?</v>
      </c>
      <c r="K15" s="1"/>
    </row>
    <row r="16" spans="1:11" ht="28.5" x14ac:dyDescent="0.25">
      <c r="A16" s="11" t="s">
        <v>10</v>
      </c>
      <c r="B16" s="11" t="s">
        <v>424</v>
      </c>
      <c r="C16" s="42">
        <v>1</v>
      </c>
      <c r="D16" s="43">
        <v>2</v>
      </c>
      <c r="E16" s="43">
        <v>3</v>
      </c>
      <c r="F16" s="43"/>
      <c r="G16" s="10" t="s">
        <v>42</v>
      </c>
      <c r="H16" s="16" t="s">
        <v>40</v>
      </c>
      <c r="I16" s="44"/>
      <c r="J16" s="45" t="e">
        <f ca="1">[1]!ConvNumberLetter(Tableau1574[[#This Row],[Prix unitaire HT (Chiffres)]])</f>
        <v>#NAME?</v>
      </c>
      <c r="K16" s="1"/>
    </row>
    <row r="17" spans="1:11" x14ac:dyDescent="0.25">
      <c r="A17" s="11" t="s">
        <v>10</v>
      </c>
      <c r="B17" s="11" t="s">
        <v>424</v>
      </c>
      <c r="C17" s="42">
        <v>1</v>
      </c>
      <c r="D17" s="43">
        <v>3</v>
      </c>
      <c r="E17" s="43">
        <v>4</v>
      </c>
      <c r="F17" s="43"/>
      <c r="G17" s="10" t="s">
        <v>46</v>
      </c>
      <c r="H17" s="16" t="s">
        <v>28</v>
      </c>
      <c r="I17" s="44"/>
      <c r="J17" s="45" t="e">
        <f ca="1">[1]!ConvNumberLetter(Tableau1574[[#This Row],[Prix unitaire HT (Chiffres)]])</f>
        <v>#NAME?</v>
      </c>
      <c r="K17" s="1"/>
    </row>
    <row r="18" spans="1:11" x14ac:dyDescent="0.25">
      <c r="A18" s="11" t="s">
        <v>10</v>
      </c>
      <c r="B18" s="11" t="s">
        <v>424</v>
      </c>
      <c r="C18" s="42">
        <v>1</v>
      </c>
      <c r="D18" s="43">
        <v>3</v>
      </c>
      <c r="E18" s="43">
        <v>5</v>
      </c>
      <c r="F18" s="43"/>
      <c r="G18" s="10" t="s">
        <v>60</v>
      </c>
      <c r="H18" s="16" t="s">
        <v>28</v>
      </c>
      <c r="I18" s="44"/>
      <c r="J18" s="45" t="e">
        <f ca="1">[1]!ConvNumberLetter(Tableau1574[[#This Row],[Prix unitaire HT (Chiffres)]])</f>
        <v>#NAME?</v>
      </c>
      <c r="K18" s="1"/>
    </row>
    <row r="19" spans="1:11" x14ac:dyDescent="0.25">
      <c r="A19" s="11" t="s">
        <v>10</v>
      </c>
      <c r="B19" s="11" t="s">
        <v>424</v>
      </c>
      <c r="C19" s="42">
        <v>1</v>
      </c>
      <c r="D19" s="43">
        <v>3</v>
      </c>
      <c r="E19" s="43">
        <v>6</v>
      </c>
      <c r="F19" s="43"/>
      <c r="G19" s="10" t="s">
        <v>45</v>
      </c>
      <c r="H19" s="16" t="s">
        <v>28</v>
      </c>
      <c r="I19" s="44"/>
      <c r="J19" s="45" t="e">
        <f ca="1">[1]!ConvNumberLetter(Tableau1574[[#This Row],[Prix unitaire HT (Chiffres)]])</f>
        <v>#NAME?</v>
      </c>
      <c r="K19" s="1"/>
    </row>
    <row r="20" spans="1:11" ht="24.95" customHeight="1" x14ac:dyDescent="0.25">
      <c r="A20" s="11" t="s">
        <v>10</v>
      </c>
      <c r="C20" s="91">
        <v>1</v>
      </c>
      <c r="D20" s="92">
        <v>3</v>
      </c>
      <c r="E20" s="92"/>
      <c r="F20" s="112"/>
      <c r="G20" s="113" t="s">
        <v>425</v>
      </c>
      <c r="H20" s="93"/>
      <c r="I20" s="94"/>
      <c r="J20" s="95"/>
      <c r="K20" s="1"/>
    </row>
    <row r="21" spans="1:11" x14ac:dyDescent="0.25">
      <c r="A21" s="11" t="s">
        <v>10</v>
      </c>
      <c r="B21" s="8" t="s">
        <v>426</v>
      </c>
      <c r="C21" s="42">
        <v>1</v>
      </c>
      <c r="D21" s="43">
        <v>3</v>
      </c>
      <c r="E21" s="43">
        <v>1</v>
      </c>
      <c r="F21" s="43"/>
      <c r="G21" s="10" t="s">
        <v>43</v>
      </c>
      <c r="H21" s="16" t="s">
        <v>28</v>
      </c>
      <c r="I21" s="44"/>
      <c r="J21" s="45" t="e">
        <f ca="1">[1]!ConvNumberLetter(Tableau1574[[#This Row],[Prix unitaire HT (Chiffres)]])</f>
        <v>#NAME?</v>
      </c>
      <c r="K21" s="1"/>
    </row>
    <row r="22" spans="1:11" x14ac:dyDescent="0.25">
      <c r="A22" s="9" t="s">
        <v>10</v>
      </c>
      <c r="B22" s="8" t="s">
        <v>426</v>
      </c>
      <c r="C22" s="42">
        <v>1</v>
      </c>
      <c r="D22" s="43">
        <v>3</v>
      </c>
      <c r="E22" s="43">
        <v>2</v>
      </c>
      <c r="F22" s="43"/>
      <c r="G22" s="10" t="s">
        <v>44</v>
      </c>
      <c r="H22" s="16" t="s">
        <v>28</v>
      </c>
      <c r="I22" s="44"/>
      <c r="J22" s="45" t="e">
        <f ca="1">[1]!ConvNumberLetter(Tableau1574[[#This Row],[Prix unitaire HT (Chiffres)]])</f>
        <v>#NAME?</v>
      </c>
      <c r="K22" s="1"/>
    </row>
    <row r="23" spans="1:11" x14ac:dyDescent="0.25">
      <c r="A23" s="9" t="s">
        <v>10</v>
      </c>
      <c r="B23" s="8" t="s">
        <v>426</v>
      </c>
      <c r="C23" s="42">
        <v>1</v>
      </c>
      <c r="D23" s="43">
        <v>3</v>
      </c>
      <c r="E23" s="43">
        <v>3</v>
      </c>
      <c r="F23" s="43"/>
      <c r="G23" s="10" t="s">
        <v>27</v>
      </c>
      <c r="H23" s="16" t="s">
        <v>28</v>
      </c>
      <c r="I23" s="44"/>
      <c r="J23" s="45" t="e">
        <f ca="1">[1]!ConvNumberLetter(Tableau1574[[#This Row],[Prix unitaire HT (Chiffres)]])</f>
        <v>#NAME?</v>
      </c>
      <c r="K23" s="1"/>
    </row>
    <row r="24" spans="1:11" x14ac:dyDescent="0.25">
      <c r="A24" s="9" t="s">
        <v>10</v>
      </c>
      <c r="B24" s="8" t="s">
        <v>426</v>
      </c>
      <c r="C24" s="42">
        <v>1</v>
      </c>
      <c r="D24" s="43">
        <v>3</v>
      </c>
      <c r="E24" s="43">
        <v>4</v>
      </c>
      <c r="F24" s="43"/>
      <c r="G24" s="10" t="s">
        <v>29</v>
      </c>
      <c r="H24" s="16" t="s">
        <v>28</v>
      </c>
      <c r="I24" s="44"/>
      <c r="J24" s="45" t="e">
        <f ca="1">[1]!ConvNumberLetter(Tableau1574[[#This Row],[Prix unitaire HT (Chiffres)]])</f>
        <v>#NAME?</v>
      </c>
      <c r="K24" s="1"/>
    </row>
    <row r="25" spans="1:11" x14ac:dyDescent="0.25">
      <c r="A25" s="9" t="s">
        <v>10</v>
      </c>
      <c r="B25" s="8" t="s">
        <v>426</v>
      </c>
      <c r="C25" s="42">
        <v>1</v>
      </c>
      <c r="D25" s="43">
        <v>3</v>
      </c>
      <c r="E25" s="43">
        <v>5</v>
      </c>
      <c r="F25" s="43"/>
      <c r="G25" s="10" t="s">
        <v>30</v>
      </c>
      <c r="H25" s="16" t="s">
        <v>28</v>
      </c>
      <c r="I25" s="44"/>
      <c r="J25" s="45" t="e">
        <f ca="1">[1]!ConvNumberLetter(Tableau1574[[#This Row],[Prix unitaire HT (Chiffres)]])</f>
        <v>#NAME?</v>
      </c>
      <c r="K25" s="1"/>
    </row>
    <row r="26" spans="1:11" x14ac:dyDescent="0.25">
      <c r="A26" s="11" t="s">
        <v>10</v>
      </c>
      <c r="B26" s="8" t="s">
        <v>426</v>
      </c>
      <c r="C26" s="36">
        <v>1</v>
      </c>
      <c r="D26" s="37">
        <v>3</v>
      </c>
      <c r="E26" s="37">
        <v>6</v>
      </c>
      <c r="F26" s="38"/>
      <c r="G26" s="39" t="s">
        <v>31</v>
      </c>
      <c r="H26" s="12" t="s">
        <v>28</v>
      </c>
      <c r="I26" s="40"/>
      <c r="J26" s="41" t="e">
        <f ca="1">[1]!ConvNumberLetter(Tableau1574[[#This Row],[Prix unitaire HT (Chiffres)]])</f>
        <v>#NAME?</v>
      </c>
      <c r="K26" s="1"/>
    </row>
    <row r="27" spans="1:11" x14ac:dyDescent="0.25">
      <c r="A27" s="13" t="s">
        <v>10</v>
      </c>
      <c r="B27" s="8" t="s">
        <v>426</v>
      </c>
      <c r="C27" s="36">
        <v>1</v>
      </c>
      <c r="D27" s="37">
        <v>3</v>
      </c>
      <c r="E27" s="43">
        <v>7</v>
      </c>
      <c r="F27" s="43"/>
      <c r="G27" s="10" t="s">
        <v>65</v>
      </c>
      <c r="H27" s="12" t="s">
        <v>28</v>
      </c>
      <c r="I27" s="44"/>
      <c r="J27" s="45" t="e">
        <f ca="1">[1]!ConvNumberLetter(Tableau1574[[#This Row],[Prix unitaire HT (Chiffres)]])</f>
        <v>#NAME?</v>
      </c>
      <c r="K27" s="1"/>
    </row>
    <row r="28" spans="1:11" x14ac:dyDescent="0.25">
      <c r="A28" s="13" t="s">
        <v>10</v>
      </c>
      <c r="B28" s="8" t="s">
        <v>426</v>
      </c>
      <c r="C28" s="36">
        <v>1</v>
      </c>
      <c r="D28" s="37">
        <v>3</v>
      </c>
      <c r="E28" s="43">
        <v>8</v>
      </c>
      <c r="F28" s="43"/>
      <c r="G28" s="10" t="s">
        <v>66</v>
      </c>
      <c r="H28" s="12" t="s">
        <v>28</v>
      </c>
      <c r="I28" s="44"/>
      <c r="J28" s="45" t="e">
        <f ca="1">[1]!ConvNumberLetter(Tableau1574[[#This Row],[Prix unitaire HT (Chiffres)]])</f>
        <v>#NAME?</v>
      </c>
      <c r="K28" s="1"/>
    </row>
    <row r="29" spans="1:11" x14ac:dyDescent="0.25">
      <c r="A29" s="11" t="s">
        <v>10</v>
      </c>
      <c r="B29" s="8" t="s">
        <v>426</v>
      </c>
      <c r="C29" s="36">
        <v>1</v>
      </c>
      <c r="D29" s="37">
        <v>3</v>
      </c>
      <c r="E29" s="43">
        <v>9</v>
      </c>
      <c r="F29" s="43"/>
      <c r="G29" s="39" t="s">
        <v>33</v>
      </c>
      <c r="H29" s="12" t="s">
        <v>28</v>
      </c>
      <c r="I29" s="44"/>
      <c r="J29" s="45" t="e">
        <f ca="1">[1]!ConvNumberLetter(Tableau1574[[#This Row],[Prix unitaire HT (Chiffres)]])</f>
        <v>#NAME?</v>
      </c>
      <c r="K29" s="1"/>
    </row>
    <row r="30" spans="1:11" x14ac:dyDescent="0.25">
      <c r="A30" s="11" t="s">
        <v>10</v>
      </c>
      <c r="B30" s="8" t="s">
        <v>426</v>
      </c>
      <c r="C30" s="36">
        <v>1</v>
      </c>
      <c r="D30" s="37">
        <v>3</v>
      </c>
      <c r="E30" s="43">
        <v>10</v>
      </c>
      <c r="F30" s="43"/>
      <c r="G30" s="10" t="s">
        <v>59</v>
      </c>
      <c r="H30" s="12" t="s">
        <v>28</v>
      </c>
      <c r="I30" s="44"/>
      <c r="J30" s="45" t="e">
        <f ca="1">[1]!ConvNumberLetter(Tableau1574[[#This Row],[Prix unitaire HT (Chiffres)]])</f>
        <v>#NAME?</v>
      </c>
      <c r="K30" s="1"/>
    </row>
    <row r="31" spans="1:11" ht="15.75" x14ac:dyDescent="0.25">
      <c r="A31" s="11" t="s">
        <v>10</v>
      </c>
      <c r="B31" s="8" t="s">
        <v>426</v>
      </c>
      <c r="C31" s="36">
        <v>1</v>
      </c>
      <c r="D31" s="37">
        <v>3</v>
      </c>
      <c r="E31" s="43">
        <v>11</v>
      </c>
      <c r="F31" s="43"/>
      <c r="G31" s="101" t="s">
        <v>67</v>
      </c>
      <c r="H31" s="16" t="s">
        <v>28</v>
      </c>
      <c r="I31" s="44"/>
      <c r="J31" s="45" t="e">
        <f ca="1">[1]!ConvNumberLetter(Tableau1574[[#This Row],[Prix unitaire HT (Chiffres)]])</f>
        <v>#NAME?</v>
      </c>
      <c r="K31" s="1"/>
    </row>
    <row r="32" spans="1:11" ht="24.95" customHeight="1" x14ac:dyDescent="0.25">
      <c r="A32" s="11" t="s">
        <v>10</v>
      </c>
      <c r="C32" s="91">
        <v>1</v>
      </c>
      <c r="D32" s="92">
        <v>4</v>
      </c>
      <c r="E32" s="92"/>
      <c r="F32" s="112"/>
      <c r="G32" s="113" t="s">
        <v>47</v>
      </c>
      <c r="H32" s="93"/>
      <c r="I32" s="94"/>
      <c r="J32" s="95"/>
      <c r="K32" s="1"/>
    </row>
    <row r="33" spans="1:11" ht="15" customHeight="1" x14ac:dyDescent="0.25">
      <c r="A33" s="11" t="s">
        <v>10</v>
      </c>
      <c r="B33" s="11" t="s">
        <v>427</v>
      </c>
      <c r="C33" s="36">
        <v>1</v>
      </c>
      <c r="D33" s="37">
        <v>4</v>
      </c>
      <c r="E33" s="37" t="s">
        <v>13</v>
      </c>
      <c r="F33" s="38"/>
      <c r="G33" s="46" t="s">
        <v>64</v>
      </c>
      <c r="H33" s="16" t="s">
        <v>50</v>
      </c>
      <c r="I33" s="40"/>
      <c r="J33" s="41" t="e">
        <f ca="1">[1]!ConvNumberLetter(Tableau1574[[#This Row],[Prix unitaire HT (Chiffres)]])</f>
        <v>#NAME?</v>
      </c>
      <c r="K33" s="1"/>
    </row>
    <row r="34" spans="1:11" ht="18" x14ac:dyDescent="0.25">
      <c r="A34" s="11" t="s">
        <v>10</v>
      </c>
      <c r="B34" s="11" t="s">
        <v>427</v>
      </c>
      <c r="C34" s="36">
        <v>1</v>
      </c>
      <c r="D34" s="37">
        <v>4</v>
      </c>
      <c r="E34" s="37" t="s">
        <v>15</v>
      </c>
      <c r="F34" s="38"/>
      <c r="G34" s="46" t="s">
        <v>48</v>
      </c>
      <c r="H34" s="16" t="s">
        <v>50</v>
      </c>
      <c r="I34" s="40"/>
      <c r="J34" s="41" t="e">
        <f ca="1">[1]!ConvNumberLetter(Tableau1574[[#This Row],[Prix unitaire HT (Chiffres)]])</f>
        <v>#NAME?</v>
      </c>
      <c r="K34" s="1"/>
    </row>
    <row r="35" spans="1:11" ht="27" customHeight="1" x14ac:dyDescent="0.25">
      <c r="A35" s="11" t="s">
        <v>10</v>
      </c>
      <c r="B35" s="11" t="s">
        <v>427</v>
      </c>
      <c r="C35" s="36">
        <v>1</v>
      </c>
      <c r="D35" s="37">
        <v>4</v>
      </c>
      <c r="E35" s="37" t="s">
        <v>17</v>
      </c>
      <c r="F35" s="38"/>
      <c r="G35" s="46" t="s">
        <v>49</v>
      </c>
      <c r="H35" s="16" t="s">
        <v>50</v>
      </c>
      <c r="I35" s="40"/>
      <c r="J35" s="41" t="e">
        <f ca="1">[1]!ConvNumberLetter(Tableau1574[[#This Row],[Prix unitaire HT (Chiffres)]])</f>
        <v>#NAME?</v>
      </c>
      <c r="K35" s="1"/>
    </row>
    <row r="36" spans="1:11" ht="58.5" customHeight="1" x14ac:dyDescent="0.25">
      <c r="A36" s="11" t="s">
        <v>10</v>
      </c>
      <c r="C36" s="91">
        <v>1</v>
      </c>
      <c r="D36" s="92">
        <v>5</v>
      </c>
      <c r="E36" s="92"/>
      <c r="F36" s="112"/>
      <c r="G36" s="114" t="s">
        <v>68</v>
      </c>
      <c r="H36" s="93"/>
      <c r="I36" s="94"/>
      <c r="J36" s="95"/>
      <c r="K36" s="1"/>
    </row>
    <row r="37" spans="1:11" x14ac:dyDescent="0.25">
      <c r="A37" s="13" t="s">
        <v>10</v>
      </c>
      <c r="B37" s="8" t="s">
        <v>428</v>
      </c>
      <c r="C37" s="42">
        <v>1</v>
      </c>
      <c r="D37" s="43">
        <v>5</v>
      </c>
      <c r="E37" s="43">
        <v>1</v>
      </c>
      <c r="F37" s="43"/>
      <c r="G37" s="10" t="s">
        <v>69</v>
      </c>
      <c r="H37" s="16" t="s">
        <v>58</v>
      </c>
      <c r="I37" s="44"/>
      <c r="J37" s="45" t="e">
        <f ca="1">[1]!ConvNumberLetter(Tableau1574[[#This Row],[Prix unitaire HT (Chiffres)]])</f>
        <v>#NAME?</v>
      </c>
      <c r="K37" s="1"/>
    </row>
    <row r="38" spans="1:11" x14ac:dyDescent="0.25">
      <c r="A38" s="13" t="s">
        <v>10</v>
      </c>
      <c r="B38" s="8" t="s">
        <v>428</v>
      </c>
      <c r="C38" s="42">
        <v>1</v>
      </c>
      <c r="D38" s="43">
        <v>5</v>
      </c>
      <c r="E38" s="43">
        <v>2</v>
      </c>
      <c r="F38" s="43"/>
      <c r="G38" s="10" t="s">
        <v>70</v>
      </c>
      <c r="H38" s="16" t="s">
        <v>58</v>
      </c>
      <c r="I38" s="44"/>
      <c r="J38" s="45" t="e">
        <f ca="1">[1]!ConvNumberLetter(Tableau1574[[#This Row],[Prix unitaire HT (Chiffres)]])</f>
        <v>#NAME?</v>
      </c>
      <c r="K38" s="1"/>
    </row>
    <row r="39" spans="1:11" x14ac:dyDescent="0.25">
      <c r="A39" s="11" t="s">
        <v>10</v>
      </c>
      <c r="B39" s="8" t="s">
        <v>428</v>
      </c>
      <c r="C39" s="42">
        <v>1</v>
      </c>
      <c r="D39" s="43">
        <v>5</v>
      </c>
      <c r="E39" s="43">
        <v>3</v>
      </c>
      <c r="F39" s="43"/>
      <c r="G39" s="10" t="s">
        <v>71</v>
      </c>
      <c r="H39" s="16" t="s">
        <v>58</v>
      </c>
      <c r="I39" s="44"/>
      <c r="J39" s="45" t="e">
        <f ca="1">[1]!ConvNumberLetter(Tableau1574[[#This Row],[Prix unitaire HT (Chiffres)]])</f>
        <v>#NAME?</v>
      </c>
      <c r="K39" s="1"/>
    </row>
    <row r="40" spans="1:11" x14ac:dyDescent="0.25">
      <c r="A40" s="11" t="s">
        <v>10</v>
      </c>
      <c r="B40" s="8" t="s">
        <v>428</v>
      </c>
      <c r="C40" s="42">
        <v>1</v>
      </c>
      <c r="D40" s="43">
        <v>5</v>
      </c>
      <c r="E40" s="43">
        <v>4</v>
      </c>
      <c r="F40" s="43"/>
      <c r="G40" s="10" t="s">
        <v>72</v>
      </c>
      <c r="H40" s="16" t="s">
        <v>58</v>
      </c>
      <c r="I40" s="44"/>
      <c r="J40" s="45" t="e">
        <f ca="1">[1]!ConvNumberLetter(Tableau1574[[#This Row],[Prix unitaire HT (Chiffres)]])</f>
        <v>#NAME?</v>
      </c>
      <c r="K40" s="1"/>
    </row>
    <row r="41" spans="1:11" x14ac:dyDescent="0.25">
      <c r="A41" s="11" t="s">
        <v>10</v>
      </c>
      <c r="B41" s="8" t="s">
        <v>428</v>
      </c>
      <c r="C41" s="42">
        <v>1</v>
      </c>
      <c r="D41" s="43">
        <v>5</v>
      </c>
      <c r="E41" s="43">
        <v>5</v>
      </c>
      <c r="F41" s="43"/>
      <c r="G41" s="10" t="s">
        <v>73</v>
      </c>
      <c r="H41" s="16" t="s">
        <v>58</v>
      </c>
      <c r="I41" s="44"/>
      <c r="J41" s="45" t="e">
        <f ca="1">[1]!ConvNumberLetter(Tableau1574[[#This Row],[Prix unitaire HT (Chiffres)]])</f>
        <v>#NAME?</v>
      </c>
      <c r="K41" s="1"/>
    </row>
    <row r="42" spans="1:11" x14ac:dyDescent="0.25">
      <c r="A42" s="11" t="s">
        <v>10</v>
      </c>
      <c r="B42" s="8" t="s">
        <v>428</v>
      </c>
      <c r="C42" s="42">
        <v>1</v>
      </c>
      <c r="D42" s="43">
        <v>5</v>
      </c>
      <c r="E42" s="43">
        <v>6</v>
      </c>
      <c r="F42" s="43"/>
      <c r="G42" s="10" t="s">
        <v>74</v>
      </c>
      <c r="H42" s="16" t="s">
        <v>58</v>
      </c>
      <c r="I42" s="44"/>
      <c r="J42" s="45" t="e">
        <f ca="1">[1]!ConvNumberLetter(Tableau1574[[#This Row],[Prix unitaire HT (Chiffres)]])</f>
        <v>#NAME?</v>
      </c>
      <c r="K42" s="1"/>
    </row>
    <row r="43" spans="1:11" x14ac:dyDescent="0.25">
      <c r="A43" s="11" t="s">
        <v>10</v>
      </c>
      <c r="B43" s="8" t="s">
        <v>428</v>
      </c>
      <c r="C43" s="42">
        <v>1</v>
      </c>
      <c r="D43" s="43">
        <v>5</v>
      </c>
      <c r="E43" s="43">
        <v>7</v>
      </c>
      <c r="F43" s="43"/>
      <c r="G43" s="10" t="s">
        <v>75</v>
      </c>
      <c r="H43" s="16" t="s">
        <v>58</v>
      </c>
      <c r="I43" s="44"/>
      <c r="J43" s="45" t="e">
        <f ca="1">[1]!ConvNumberLetter(Tableau1574[[#This Row],[Prix unitaire HT (Chiffres)]])</f>
        <v>#NAME?</v>
      </c>
      <c r="K43" s="1"/>
    </row>
    <row r="44" spans="1:11" x14ac:dyDescent="0.25">
      <c r="A44" s="11" t="s">
        <v>10</v>
      </c>
      <c r="B44" s="8" t="s">
        <v>428</v>
      </c>
      <c r="C44" s="42">
        <v>1</v>
      </c>
      <c r="D44" s="43">
        <v>5</v>
      </c>
      <c r="E44" s="43">
        <v>8</v>
      </c>
      <c r="F44" s="43"/>
      <c r="G44" s="10" t="s">
        <v>76</v>
      </c>
      <c r="H44" s="16" t="s">
        <v>58</v>
      </c>
      <c r="I44" s="44"/>
      <c r="J44" s="45" t="e">
        <f ca="1">[1]!ConvNumberLetter(Tableau1574[[#This Row],[Prix unitaire HT (Chiffres)]])</f>
        <v>#NAME?</v>
      </c>
      <c r="K44" s="1"/>
    </row>
    <row r="45" spans="1:11" x14ac:dyDescent="0.25">
      <c r="A45" s="13" t="s">
        <v>10</v>
      </c>
      <c r="B45" s="8" t="s">
        <v>428</v>
      </c>
      <c r="C45" s="42">
        <v>1</v>
      </c>
      <c r="D45" s="43">
        <v>5</v>
      </c>
      <c r="E45" s="43">
        <v>9</v>
      </c>
      <c r="F45" s="43"/>
      <c r="G45" s="10" t="s">
        <v>77</v>
      </c>
      <c r="H45" s="16" t="s">
        <v>58</v>
      </c>
      <c r="I45" s="44"/>
      <c r="J45" s="45" t="e">
        <f ca="1">[1]!ConvNumberLetter(Tableau1574[[#This Row],[Prix unitaire HT (Chiffres)]])</f>
        <v>#NAME?</v>
      </c>
      <c r="K45" s="1"/>
    </row>
    <row r="46" spans="1:11" x14ac:dyDescent="0.25">
      <c r="A46" s="13" t="s">
        <v>10</v>
      </c>
      <c r="B46" s="8" t="s">
        <v>428</v>
      </c>
      <c r="C46" s="42">
        <v>1</v>
      </c>
      <c r="D46" s="43">
        <v>5</v>
      </c>
      <c r="E46" s="43">
        <v>10</v>
      </c>
      <c r="F46" s="43"/>
      <c r="G46" s="10" t="s">
        <v>80</v>
      </c>
      <c r="H46" s="16" t="s">
        <v>58</v>
      </c>
      <c r="I46" s="44"/>
      <c r="J46" s="45" t="e">
        <f ca="1">[1]!ConvNumberLetter(Tableau1574[[#This Row],[Prix unitaire HT (Chiffres)]])</f>
        <v>#NAME?</v>
      </c>
      <c r="K46" s="1"/>
    </row>
    <row r="47" spans="1:11" x14ac:dyDescent="0.25">
      <c r="A47" s="11" t="s">
        <v>10</v>
      </c>
      <c r="B47" s="8" t="s">
        <v>428</v>
      </c>
      <c r="C47" s="42">
        <v>1</v>
      </c>
      <c r="D47" s="43">
        <v>5</v>
      </c>
      <c r="E47" s="43">
        <v>11</v>
      </c>
      <c r="F47" s="43"/>
      <c r="G47" s="10" t="s">
        <v>79</v>
      </c>
      <c r="H47" s="16" t="s">
        <v>58</v>
      </c>
      <c r="I47" s="44"/>
      <c r="J47" s="45" t="e">
        <f ca="1">[1]!ConvNumberLetter(Tableau1574[[#This Row],[Prix unitaire HT (Chiffres)]])</f>
        <v>#NAME?</v>
      </c>
      <c r="K47" s="1"/>
    </row>
    <row r="48" spans="1:11" x14ac:dyDescent="0.25">
      <c r="A48" s="11" t="s">
        <v>10</v>
      </c>
      <c r="B48" s="8" t="s">
        <v>428</v>
      </c>
      <c r="C48" s="42">
        <v>1</v>
      </c>
      <c r="D48" s="43">
        <v>5</v>
      </c>
      <c r="E48" s="43">
        <v>12</v>
      </c>
      <c r="F48" s="43"/>
      <c r="G48" s="10" t="s">
        <v>82</v>
      </c>
      <c r="H48" s="16" t="s">
        <v>83</v>
      </c>
      <c r="I48" s="44"/>
      <c r="J48" s="45" t="e">
        <f ca="1">[1]!ConvNumberLetter(Tableau1574[[#This Row],[Prix unitaire HT (Chiffres)]])</f>
        <v>#NAME?</v>
      </c>
      <c r="K48" s="1"/>
    </row>
    <row r="49" spans="1:11" x14ac:dyDescent="0.25">
      <c r="A49" s="11" t="s">
        <v>10</v>
      </c>
      <c r="B49" s="8" t="s">
        <v>428</v>
      </c>
      <c r="C49" s="42">
        <v>1</v>
      </c>
      <c r="D49" s="43">
        <v>5</v>
      </c>
      <c r="E49" s="43">
        <v>13</v>
      </c>
      <c r="F49" s="43"/>
      <c r="G49" s="10" t="s">
        <v>81</v>
      </c>
      <c r="H49" s="16" t="s">
        <v>58</v>
      </c>
      <c r="I49" s="44"/>
      <c r="J49" s="45" t="e">
        <f ca="1">[1]!ConvNumberLetter(Tableau1574[[#This Row],[Prix unitaire HT (Chiffres)]])</f>
        <v>#NAME?</v>
      </c>
      <c r="K49" s="1"/>
    </row>
    <row r="50" spans="1:11" x14ac:dyDescent="0.25">
      <c r="A50" s="11" t="s">
        <v>10</v>
      </c>
      <c r="B50" s="8" t="s">
        <v>428</v>
      </c>
      <c r="C50" s="42">
        <v>1</v>
      </c>
      <c r="D50" s="43">
        <v>5</v>
      </c>
      <c r="E50" s="43">
        <v>14</v>
      </c>
      <c r="F50" s="43"/>
      <c r="G50" s="10" t="s">
        <v>78</v>
      </c>
      <c r="H50" s="16" t="s">
        <v>58</v>
      </c>
      <c r="I50" s="44"/>
      <c r="J50" s="45" t="e">
        <f ca="1">[1]!ConvNumberLetter(Tableau1574[[#This Row],[Prix unitaire HT (Chiffres)]])</f>
        <v>#NAME?</v>
      </c>
      <c r="K50" s="1"/>
    </row>
    <row r="51" spans="1:11" ht="30" customHeight="1" x14ac:dyDescent="0.25">
      <c r="A51" s="11" t="s">
        <v>10</v>
      </c>
      <c r="B51" s="8"/>
      <c r="C51" s="91">
        <v>1</v>
      </c>
      <c r="D51" s="92">
        <v>6</v>
      </c>
      <c r="E51" s="92"/>
      <c r="F51" s="112"/>
      <c r="G51" s="113" t="s">
        <v>429</v>
      </c>
      <c r="H51" s="93"/>
      <c r="I51" s="94"/>
      <c r="J51" s="95"/>
      <c r="K51" s="1"/>
    </row>
    <row r="52" spans="1:11" x14ac:dyDescent="0.25">
      <c r="A52" s="11" t="s">
        <v>10</v>
      </c>
      <c r="B52" s="8" t="s">
        <v>430</v>
      </c>
      <c r="C52" s="42">
        <v>1</v>
      </c>
      <c r="D52" s="43">
        <v>6</v>
      </c>
      <c r="E52" s="43">
        <v>1</v>
      </c>
      <c r="F52" s="43"/>
      <c r="G52" s="10" t="s">
        <v>84</v>
      </c>
      <c r="H52" s="16" t="s">
        <v>58</v>
      </c>
      <c r="I52" s="44"/>
      <c r="J52" s="45" t="e">
        <f ca="1">[1]!ConvNumberLetter(Tableau1574[[#This Row],[Prix unitaire HT (Chiffres)]])</f>
        <v>#NAME?</v>
      </c>
      <c r="K52" s="1"/>
    </row>
    <row r="53" spans="1:11" x14ac:dyDescent="0.25">
      <c r="A53" s="13" t="s">
        <v>10</v>
      </c>
      <c r="B53" s="8" t="s">
        <v>430</v>
      </c>
      <c r="C53" s="42">
        <v>1</v>
      </c>
      <c r="D53" s="43">
        <v>6</v>
      </c>
      <c r="E53" s="43">
        <v>2</v>
      </c>
      <c r="F53" s="43"/>
      <c r="G53" s="10" t="s">
        <v>431</v>
      </c>
      <c r="H53" s="16" t="s">
        <v>58</v>
      </c>
      <c r="I53" s="44"/>
      <c r="J53" s="45" t="e">
        <f ca="1">[1]!ConvNumberLetter(Tableau1574[[#This Row],[Prix unitaire HT (Chiffres)]])</f>
        <v>#NAME?</v>
      </c>
      <c r="K53" s="1"/>
    </row>
    <row r="54" spans="1:11" ht="15" customHeight="1" x14ac:dyDescent="0.25">
      <c r="A54" s="13" t="s">
        <v>10</v>
      </c>
      <c r="B54" s="8" t="s">
        <v>430</v>
      </c>
      <c r="C54" s="42">
        <v>1</v>
      </c>
      <c r="D54" s="43">
        <v>6</v>
      </c>
      <c r="E54" s="43">
        <v>3</v>
      </c>
      <c r="F54" s="43"/>
      <c r="G54" s="10" t="s">
        <v>432</v>
      </c>
      <c r="H54" s="16" t="s">
        <v>58</v>
      </c>
      <c r="I54" s="44"/>
      <c r="J54" s="45" t="e">
        <f ca="1">[1]!ConvNumberLetter(Tableau1574[[#This Row],[Prix unitaire HT (Chiffres)]])</f>
        <v>#NAME?</v>
      </c>
      <c r="K54" s="1"/>
    </row>
    <row r="55" spans="1:11" ht="15" customHeight="1" x14ac:dyDescent="0.25">
      <c r="A55" s="13" t="s">
        <v>10</v>
      </c>
      <c r="B55" s="8" t="s">
        <v>433</v>
      </c>
      <c r="C55" s="42">
        <v>1</v>
      </c>
      <c r="D55" s="43">
        <v>6</v>
      </c>
      <c r="E55" s="43">
        <v>4</v>
      </c>
      <c r="F55" s="43"/>
      <c r="G55" s="10" t="s">
        <v>85</v>
      </c>
      <c r="H55" s="16" t="s">
        <v>34</v>
      </c>
      <c r="I55" s="44"/>
      <c r="J55" s="45" t="e">
        <f ca="1">[1]!ConvNumberLetter(Tableau1574[[#This Row],[Prix unitaire HT (Chiffres)]])</f>
        <v>#NAME?</v>
      </c>
      <c r="K55" s="1"/>
    </row>
    <row r="56" spans="1:11" ht="30" customHeight="1" x14ac:dyDescent="0.25">
      <c r="A56" s="11" t="s">
        <v>10</v>
      </c>
      <c r="C56" s="91">
        <v>1</v>
      </c>
      <c r="D56" s="92">
        <v>7</v>
      </c>
      <c r="E56" s="92"/>
      <c r="F56" s="112"/>
      <c r="G56" s="113" t="s">
        <v>52</v>
      </c>
      <c r="H56" s="93"/>
      <c r="I56" s="94"/>
      <c r="J56" s="95"/>
      <c r="K56" s="1"/>
    </row>
    <row r="57" spans="1:11" ht="16.5" x14ac:dyDescent="0.25">
      <c r="A57" s="11" t="s">
        <v>10</v>
      </c>
      <c r="B57" s="8" t="s">
        <v>434</v>
      </c>
      <c r="C57" s="36">
        <v>1</v>
      </c>
      <c r="D57" s="37">
        <v>7</v>
      </c>
      <c r="E57" s="37" t="s">
        <v>13</v>
      </c>
      <c r="F57" s="43"/>
      <c r="G57" s="10" t="s">
        <v>56</v>
      </c>
      <c r="H57" s="16" t="s">
        <v>51</v>
      </c>
      <c r="I57" s="44"/>
      <c r="J57" s="45" t="e">
        <f ca="1">[1]!ConvNumberLetter(Tableau1574[[#This Row],[Prix unitaire HT (Chiffres)]])</f>
        <v>#NAME?</v>
      </c>
      <c r="K57" s="1"/>
    </row>
    <row r="58" spans="1:11" ht="16.5" x14ac:dyDescent="0.25">
      <c r="A58" s="11" t="s">
        <v>10</v>
      </c>
      <c r="B58" s="8" t="s">
        <v>434</v>
      </c>
      <c r="C58" s="36">
        <v>1</v>
      </c>
      <c r="D58" s="37">
        <v>7</v>
      </c>
      <c r="E58" s="37">
        <v>2</v>
      </c>
      <c r="F58" s="43"/>
      <c r="G58" s="10" t="s">
        <v>57</v>
      </c>
      <c r="H58" s="16" t="s">
        <v>51</v>
      </c>
      <c r="I58" s="44"/>
      <c r="J58" s="45" t="e">
        <f ca="1">[1]!ConvNumberLetter(Tableau1574[[#This Row],[Prix unitaire HT (Chiffres)]])</f>
        <v>#NAME?</v>
      </c>
      <c r="K58" s="1"/>
    </row>
    <row r="59" spans="1:11" ht="24.95" customHeight="1" x14ac:dyDescent="0.25">
      <c r="A59" s="11" t="s">
        <v>10</v>
      </c>
      <c r="C59" s="91">
        <v>1</v>
      </c>
      <c r="D59" s="92">
        <v>8</v>
      </c>
      <c r="E59" s="92"/>
      <c r="F59" s="112"/>
      <c r="G59" s="113" t="s">
        <v>53</v>
      </c>
      <c r="H59" s="93"/>
      <c r="I59" s="94"/>
      <c r="J59" s="95"/>
      <c r="K59" s="1"/>
    </row>
    <row r="60" spans="1:11" ht="15" customHeight="1" x14ac:dyDescent="0.25">
      <c r="A60" s="11" t="s">
        <v>10</v>
      </c>
      <c r="B60" s="11" t="s">
        <v>435</v>
      </c>
      <c r="C60" s="36">
        <v>1</v>
      </c>
      <c r="D60" s="37">
        <v>8</v>
      </c>
      <c r="E60" s="37">
        <v>1</v>
      </c>
      <c r="F60" s="38"/>
      <c r="G60" s="39" t="s">
        <v>54</v>
      </c>
      <c r="H60" s="12" t="s">
        <v>28</v>
      </c>
      <c r="I60" s="40"/>
      <c r="J60" s="41" t="e">
        <f ca="1">[1]!ConvNumberLetter(Tableau1574[[#This Row],[Prix unitaire HT (Chiffres)]])</f>
        <v>#NAME?</v>
      </c>
      <c r="K60" s="1"/>
    </row>
    <row r="61" spans="1:11" ht="15" customHeight="1" x14ac:dyDescent="0.25">
      <c r="A61" s="11" t="s">
        <v>10</v>
      </c>
      <c r="B61" s="11" t="s">
        <v>435</v>
      </c>
      <c r="C61" s="36">
        <v>1</v>
      </c>
      <c r="D61" s="37">
        <v>8</v>
      </c>
      <c r="E61" s="37">
        <v>2</v>
      </c>
      <c r="F61" s="38"/>
      <c r="G61" s="39" t="s">
        <v>55</v>
      </c>
      <c r="H61" s="12" t="s">
        <v>28</v>
      </c>
      <c r="I61" s="40"/>
      <c r="J61" s="41" t="e">
        <f ca="1">[1]!ConvNumberLetter(Tableau1574[[#This Row],[Prix unitaire HT (Chiffres)]])</f>
        <v>#NAME?</v>
      </c>
      <c r="K61" s="1"/>
    </row>
    <row r="62" spans="1:11" ht="24.95" customHeight="1" x14ac:dyDescent="0.25">
      <c r="A62" s="11" t="s">
        <v>436</v>
      </c>
      <c r="C62" s="24">
        <v>2</v>
      </c>
      <c r="D62" s="75"/>
      <c r="E62" s="25"/>
      <c r="F62" s="25"/>
      <c r="G62" s="26" t="s">
        <v>437</v>
      </c>
      <c r="H62" s="27"/>
      <c r="I62" s="28"/>
      <c r="J62" s="29"/>
      <c r="K62" s="1"/>
    </row>
    <row r="63" spans="1:11" ht="51.75" customHeight="1" x14ac:dyDescent="0.25">
      <c r="A63" s="11" t="s">
        <v>436</v>
      </c>
      <c r="B63" s="11" t="s">
        <v>438</v>
      </c>
      <c r="C63" s="91">
        <v>2</v>
      </c>
      <c r="D63" s="92">
        <v>1</v>
      </c>
      <c r="E63" s="92"/>
      <c r="F63" s="112"/>
      <c r="G63" s="115" t="s">
        <v>439</v>
      </c>
      <c r="H63" s="93"/>
      <c r="I63" s="94"/>
      <c r="J63" s="95"/>
      <c r="K63" s="1"/>
    </row>
    <row r="64" spans="1:11" ht="30" customHeight="1" x14ac:dyDescent="0.25">
      <c r="A64" s="11" t="s">
        <v>436</v>
      </c>
      <c r="B64" s="11" t="s">
        <v>438</v>
      </c>
      <c r="C64" s="30">
        <v>2</v>
      </c>
      <c r="D64" s="31">
        <v>1</v>
      </c>
      <c r="E64" s="31">
        <v>1</v>
      </c>
      <c r="F64" s="96"/>
      <c r="G64" s="32" t="s">
        <v>96</v>
      </c>
      <c r="H64" s="33"/>
      <c r="I64" s="34"/>
      <c r="J64" s="35"/>
      <c r="K64" s="1"/>
    </row>
    <row r="65" spans="1:11" x14ac:dyDescent="0.25">
      <c r="A65" s="11" t="s">
        <v>436</v>
      </c>
      <c r="B65" s="11" t="s">
        <v>438</v>
      </c>
      <c r="C65" s="36">
        <v>2</v>
      </c>
      <c r="D65" s="37">
        <v>1</v>
      </c>
      <c r="E65" s="83">
        <v>1</v>
      </c>
      <c r="F65" s="43">
        <v>1</v>
      </c>
      <c r="G65" s="10" t="s">
        <v>556</v>
      </c>
      <c r="H65" s="16" t="s">
        <v>87</v>
      </c>
      <c r="I65" s="44"/>
      <c r="J65" s="45" t="e">
        <f ca="1">[1]!ConvNumberLetter(Tableau1574[[#This Row],[Prix unitaire HT (Chiffres)]])</f>
        <v>#NAME?</v>
      </c>
      <c r="K65" s="1"/>
    </row>
    <row r="66" spans="1:11" x14ac:dyDescent="0.25">
      <c r="A66" s="9"/>
      <c r="B66" s="8"/>
      <c r="C66" s="36">
        <v>2</v>
      </c>
      <c r="D66" s="37">
        <v>1</v>
      </c>
      <c r="E66" s="83">
        <v>1</v>
      </c>
      <c r="F66" s="43">
        <v>2</v>
      </c>
      <c r="G66" s="10" t="s">
        <v>557</v>
      </c>
      <c r="H66" s="16" t="s">
        <v>87</v>
      </c>
      <c r="I66" s="44"/>
      <c r="J66" s="45" t="e">
        <f ca="1">[1]!ConvNumberLetter(Tableau1574[[#This Row],[Prix unitaire HT (Chiffres)]])</f>
        <v>#NAME?</v>
      </c>
      <c r="K66" s="1"/>
    </row>
    <row r="67" spans="1:11" x14ac:dyDescent="0.25">
      <c r="A67" s="142"/>
      <c r="B67" s="143"/>
      <c r="C67" s="36">
        <v>2</v>
      </c>
      <c r="D67" s="37">
        <v>1</v>
      </c>
      <c r="E67" s="83">
        <v>1</v>
      </c>
      <c r="F67" s="145">
        <v>3</v>
      </c>
      <c r="G67" s="10" t="s">
        <v>624</v>
      </c>
      <c r="H67" s="16" t="s">
        <v>87</v>
      </c>
      <c r="I67" s="147"/>
      <c r="J67" s="148" t="e">
        <f ca="1">[1]!ConvNumberLetter(Tableau1574[[#This Row],[Prix unitaire HT (Chiffres)]])</f>
        <v>#NAME?</v>
      </c>
      <c r="K67" s="1"/>
    </row>
    <row r="68" spans="1:11" x14ac:dyDescent="0.25">
      <c r="A68" s="11" t="s">
        <v>436</v>
      </c>
      <c r="B68" s="11" t="s">
        <v>438</v>
      </c>
      <c r="C68" s="36">
        <v>2</v>
      </c>
      <c r="D68" s="37">
        <v>1</v>
      </c>
      <c r="E68" s="83">
        <v>1</v>
      </c>
      <c r="F68" s="43">
        <v>4</v>
      </c>
      <c r="G68" s="10" t="s">
        <v>558</v>
      </c>
      <c r="H68" s="16" t="s">
        <v>87</v>
      </c>
      <c r="I68" s="44"/>
      <c r="J68" s="45" t="e">
        <f ca="1">[1]!ConvNumberLetter(Tableau1574[[#This Row],[Prix unitaire HT (Chiffres)]])</f>
        <v>#NAME?</v>
      </c>
      <c r="K68" s="1"/>
    </row>
    <row r="69" spans="1:11" x14ac:dyDescent="0.25">
      <c r="A69" s="9"/>
      <c r="B69" s="8"/>
      <c r="C69" s="36">
        <v>2</v>
      </c>
      <c r="D69" s="37">
        <v>1</v>
      </c>
      <c r="E69" s="83">
        <v>1</v>
      </c>
      <c r="F69" s="43">
        <v>5</v>
      </c>
      <c r="G69" s="10" t="s">
        <v>559</v>
      </c>
      <c r="H69" s="16" t="s">
        <v>87</v>
      </c>
      <c r="I69" s="44"/>
      <c r="J69" s="45" t="e">
        <f ca="1">[1]!ConvNumberLetter(Tableau1574[[#This Row],[Prix unitaire HT (Chiffres)]])</f>
        <v>#NAME?</v>
      </c>
      <c r="K69" s="1"/>
    </row>
    <row r="70" spans="1:11" x14ac:dyDescent="0.25">
      <c r="A70" s="9"/>
      <c r="B70" s="8"/>
      <c r="C70" s="36">
        <v>2</v>
      </c>
      <c r="D70" s="37">
        <v>1</v>
      </c>
      <c r="E70" s="83">
        <v>1</v>
      </c>
      <c r="F70" s="43">
        <v>6</v>
      </c>
      <c r="G70" s="10" t="s">
        <v>560</v>
      </c>
      <c r="H70" s="16" t="s">
        <v>87</v>
      </c>
      <c r="I70" s="44"/>
      <c r="J70" s="45" t="e">
        <f ca="1">[1]!ConvNumberLetter(Tableau1574[[#This Row],[Prix unitaire HT (Chiffres)]])</f>
        <v>#NAME?</v>
      </c>
      <c r="K70" s="1"/>
    </row>
    <row r="71" spans="1:11" x14ac:dyDescent="0.25">
      <c r="A71" s="11" t="s">
        <v>436</v>
      </c>
      <c r="B71" s="11" t="s">
        <v>438</v>
      </c>
      <c r="C71" s="36">
        <v>2</v>
      </c>
      <c r="D71" s="37">
        <v>1</v>
      </c>
      <c r="E71" s="83">
        <v>1</v>
      </c>
      <c r="F71" s="43">
        <v>7</v>
      </c>
      <c r="G71" s="10" t="s">
        <v>561</v>
      </c>
      <c r="H71" s="16" t="s">
        <v>87</v>
      </c>
      <c r="I71" s="44"/>
      <c r="J71" s="45" t="e">
        <f ca="1">[1]!ConvNumberLetter(Tableau1574[[#This Row],[Prix unitaire HT (Chiffres)]])</f>
        <v>#NAME?</v>
      </c>
      <c r="K71" s="1"/>
    </row>
    <row r="72" spans="1:11" x14ac:dyDescent="0.25">
      <c r="A72" s="9"/>
      <c r="B72" s="8"/>
      <c r="C72" s="36">
        <v>2</v>
      </c>
      <c r="D72" s="37">
        <v>1</v>
      </c>
      <c r="E72" s="83">
        <v>1</v>
      </c>
      <c r="F72" s="43">
        <v>8</v>
      </c>
      <c r="G72" s="10" t="s">
        <v>562</v>
      </c>
      <c r="H72" s="16" t="s">
        <v>87</v>
      </c>
      <c r="I72" s="44"/>
      <c r="J72" s="45" t="e">
        <f ca="1">[1]!ConvNumberLetter(Tableau1574[[#This Row],[Prix unitaire HT (Chiffres)]])</f>
        <v>#NAME?</v>
      </c>
      <c r="K72" s="1"/>
    </row>
    <row r="73" spans="1:11" x14ac:dyDescent="0.25">
      <c r="A73" s="9"/>
      <c r="B73" s="8"/>
      <c r="C73" s="36">
        <v>2</v>
      </c>
      <c r="D73" s="37">
        <v>1</v>
      </c>
      <c r="E73" s="83">
        <v>1</v>
      </c>
      <c r="F73" s="43">
        <v>9</v>
      </c>
      <c r="G73" s="10" t="s">
        <v>563</v>
      </c>
      <c r="H73" s="16" t="s">
        <v>87</v>
      </c>
      <c r="I73" s="44"/>
      <c r="J73" s="45" t="e">
        <f ca="1">[1]!ConvNumberLetter(Tableau1574[[#This Row],[Prix unitaire HT (Chiffres)]])</f>
        <v>#NAME?</v>
      </c>
      <c r="K73" s="1"/>
    </row>
    <row r="74" spans="1:11" x14ac:dyDescent="0.25">
      <c r="A74" s="11" t="s">
        <v>436</v>
      </c>
      <c r="B74" s="11" t="s">
        <v>438</v>
      </c>
      <c r="C74" s="36">
        <v>2</v>
      </c>
      <c r="D74" s="37">
        <v>1</v>
      </c>
      <c r="E74" s="83">
        <v>1</v>
      </c>
      <c r="F74" s="43">
        <v>10</v>
      </c>
      <c r="G74" s="10" t="s">
        <v>564</v>
      </c>
      <c r="H74" s="16" t="s">
        <v>87</v>
      </c>
      <c r="I74" s="44"/>
      <c r="J74" s="45" t="e">
        <f ca="1">[1]!ConvNumberLetter(Tableau1574[[#This Row],[Prix unitaire HT (Chiffres)]])</f>
        <v>#NAME?</v>
      </c>
      <c r="K74" s="1"/>
    </row>
    <row r="75" spans="1:11" x14ac:dyDescent="0.25">
      <c r="A75" s="9"/>
      <c r="B75" s="8"/>
      <c r="C75" s="36">
        <v>2</v>
      </c>
      <c r="D75" s="37">
        <v>1</v>
      </c>
      <c r="E75" s="83">
        <v>1</v>
      </c>
      <c r="F75" s="43">
        <v>11</v>
      </c>
      <c r="G75" s="10" t="s">
        <v>565</v>
      </c>
      <c r="H75" s="16" t="s">
        <v>87</v>
      </c>
      <c r="I75" s="44"/>
      <c r="J75" s="45" t="e">
        <f ca="1">[1]!ConvNumberLetter(Tableau1574[[#This Row],[Prix unitaire HT (Chiffres)]])</f>
        <v>#NAME?</v>
      </c>
      <c r="K75" s="1"/>
    </row>
    <row r="76" spans="1:11" x14ac:dyDescent="0.25">
      <c r="A76" s="142"/>
      <c r="B76" s="143"/>
      <c r="C76" s="36">
        <v>2</v>
      </c>
      <c r="D76" s="37">
        <v>1</v>
      </c>
      <c r="E76" s="83">
        <v>1</v>
      </c>
      <c r="F76" s="145">
        <v>12</v>
      </c>
      <c r="G76" s="10" t="s">
        <v>623</v>
      </c>
      <c r="H76" s="16" t="s">
        <v>87</v>
      </c>
      <c r="I76" s="147"/>
      <c r="J76" s="148" t="e">
        <f ca="1">[1]!ConvNumberLetter(Tableau1574[[#This Row],[Prix unitaire HT (Chiffres)]])</f>
        <v>#NAME?</v>
      </c>
      <c r="K76" s="1"/>
    </row>
    <row r="77" spans="1:11" x14ac:dyDescent="0.25">
      <c r="A77" s="11" t="s">
        <v>436</v>
      </c>
      <c r="B77" s="11" t="s">
        <v>438</v>
      </c>
      <c r="C77" s="36">
        <v>2</v>
      </c>
      <c r="D77" s="37">
        <v>1</v>
      </c>
      <c r="E77" s="83">
        <v>1</v>
      </c>
      <c r="F77" s="43">
        <v>13</v>
      </c>
      <c r="G77" s="10" t="s">
        <v>566</v>
      </c>
      <c r="H77" s="16" t="s">
        <v>87</v>
      </c>
      <c r="I77" s="44"/>
      <c r="J77" s="45" t="e">
        <f ca="1">[1]!ConvNumberLetter(Tableau1574[[#This Row],[Prix unitaire HT (Chiffres)]])</f>
        <v>#NAME?</v>
      </c>
      <c r="K77" s="1"/>
    </row>
    <row r="78" spans="1:11" x14ac:dyDescent="0.25">
      <c r="A78" s="9"/>
      <c r="B78" s="8"/>
      <c r="C78" s="36">
        <v>2</v>
      </c>
      <c r="D78" s="37">
        <v>1</v>
      </c>
      <c r="E78" s="83">
        <v>1</v>
      </c>
      <c r="F78" s="43">
        <v>14</v>
      </c>
      <c r="G78" s="10" t="s">
        <v>567</v>
      </c>
      <c r="H78" s="16" t="s">
        <v>87</v>
      </c>
      <c r="I78" s="44"/>
      <c r="J78" s="45" t="e">
        <f ca="1">[1]!ConvNumberLetter(Tableau1574[[#This Row],[Prix unitaire HT (Chiffres)]])</f>
        <v>#NAME?</v>
      </c>
      <c r="K78" s="1"/>
    </row>
    <row r="79" spans="1:11" x14ac:dyDescent="0.25">
      <c r="A79" s="142"/>
      <c r="B79" s="143"/>
      <c r="C79" s="36">
        <v>2</v>
      </c>
      <c r="D79" s="37">
        <v>1</v>
      </c>
      <c r="E79" s="83">
        <v>1</v>
      </c>
      <c r="F79" s="145">
        <v>15</v>
      </c>
      <c r="G79" s="10" t="s">
        <v>625</v>
      </c>
      <c r="H79" s="16" t="s">
        <v>87</v>
      </c>
      <c r="I79" s="147"/>
      <c r="J79" s="148" t="e">
        <f ca="1">[1]!ConvNumberLetter(Tableau1574[[#This Row],[Prix unitaire HT (Chiffres)]])</f>
        <v>#NAME?</v>
      </c>
      <c r="K79" s="1"/>
    </row>
    <row r="80" spans="1:11" x14ac:dyDescent="0.25">
      <c r="A80" s="11" t="s">
        <v>436</v>
      </c>
      <c r="B80" s="11" t="s">
        <v>438</v>
      </c>
      <c r="C80" s="36">
        <v>2</v>
      </c>
      <c r="D80" s="37">
        <v>1</v>
      </c>
      <c r="E80" s="83">
        <v>1</v>
      </c>
      <c r="F80" s="43">
        <v>16</v>
      </c>
      <c r="G80" s="10" t="s">
        <v>568</v>
      </c>
      <c r="H80" s="16" t="s">
        <v>87</v>
      </c>
      <c r="I80" s="44"/>
      <c r="J80" s="45" t="e">
        <f ca="1">[1]!ConvNumberLetter(Tableau1574[[#This Row],[Prix unitaire HT (Chiffres)]])</f>
        <v>#NAME?</v>
      </c>
      <c r="K80" s="1"/>
    </row>
    <row r="81" spans="1:11" x14ac:dyDescent="0.25">
      <c r="A81" s="9"/>
      <c r="B81" s="8"/>
      <c r="C81" s="36">
        <v>2</v>
      </c>
      <c r="D81" s="37">
        <v>1</v>
      </c>
      <c r="E81" s="83">
        <v>1</v>
      </c>
      <c r="F81" s="43">
        <v>17</v>
      </c>
      <c r="G81" s="10" t="s">
        <v>569</v>
      </c>
      <c r="H81" s="16" t="s">
        <v>87</v>
      </c>
      <c r="I81" s="44"/>
      <c r="J81" s="45" t="e">
        <f ca="1">[1]!ConvNumberLetter(Tableau1574[[#This Row],[Prix unitaire HT (Chiffres)]])</f>
        <v>#NAME?</v>
      </c>
      <c r="K81" s="1"/>
    </row>
    <row r="82" spans="1:11" x14ac:dyDescent="0.25">
      <c r="A82" s="11" t="s">
        <v>436</v>
      </c>
      <c r="B82" s="11" t="s">
        <v>438</v>
      </c>
      <c r="C82" s="36">
        <v>2</v>
      </c>
      <c r="D82" s="37">
        <v>1</v>
      </c>
      <c r="E82" s="83">
        <v>1</v>
      </c>
      <c r="F82" s="43">
        <v>18</v>
      </c>
      <c r="G82" s="10" t="s">
        <v>86</v>
      </c>
      <c r="H82" s="16" t="s">
        <v>87</v>
      </c>
      <c r="I82" s="44"/>
      <c r="J82" s="45" t="e">
        <f ca="1">[1]!ConvNumberLetter(Tableau1574[[#This Row],[Prix unitaire HT (Chiffres)]])</f>
        <v>#NAME?</v>
      </c>
      <c r="K82" s="1"/>
    </row>
    <row r="83" spans="1:11" ht="93.75" customHeight="1" x14ac:dyDescent="0.25">
      <c r="A83" s="11" t="s">
        <v>436</v>
      </c>
      <c r="B83" s="11" t="s">
        <v>438</v>
      </c>
      <c r="C83" s="36">
        <v>2</v>
      </c>
      <c r="D83" s="37">
        <v>1</v>
      </c>
      <c r="E83" s="83">
        <v>1</v>
      </c>
      <c r="F83" s="43">
        <v>19</v>
      </c>
      <c r="G83" s="10" t="s">
        <v>627</v>
      </c>
      <c r="H83" s="16" t="s">
        <v>87</v>
      </c>
      <c r="I83" s="44"/>
      <c r="J83" s="45" t="e">
        <f ca="1">[1]!ConvNumberLetter(Tableau1574[[#This Row],[Prix unitaire HT (Chiffres)]])</f>
        <v>#NAME?</v>
      </c>
      <c r="K83" s="1"/>
    </row>
    <row r="84" spans="1:11" ht="86.25" customHeight="1" x14ac:dyDescent="0.25">
      <c r="A84" s="11" t="s">
        <v>436</v>
      </c>
      <c r="B84" s="11" t="s">
        <v>438</v>
      </c>
      <c r="C84" s="36">
        <v>2</v>
      </c>
      <c r="D84" s="37">
        <v>1</v>
      </c>
      <c r="E84" s="83">
        <v>1</v>
      </c>
      <c r="F84" s="43">
        <v>20</v>
      </c>
      <c r="G84" s="10" t="s">
        <v>626</v>
      </c>
      <c r="H84" s="16" t="s">
        <v>87</v>
      </c>
      <c r="I84" s="44"/>
      <c r="J84" s="45" t="e">
        <f ca="1">[1]!ConvNumberLetter(Tableau1574[[#This Row],[Prix unitaire HT (Chiffres)]])</f>
        <v>#NAME?</v>
      </c>
      <c r="K84" s="1"/>
    </row>
    <row r="85" spans="1:11" ht="24.95" customHeight="1" x14ac:dyDescent="0.25">
      <c r="A85" s="11" t="s">
        <v>436</v>
      </c>
      <c r="B85" s="11" t="s">
        <v>438</v>
      </c>
      <c r="C85" s="30">
        <v>2</v>
      </c>
      <c r="D85" s="31">
        <v>1</v>
      </c>
      <c r="E85" s="31">
        <v>2</v>
      </c>
      <c r="F85" s="57"/>
      <c r="G85" s="81" t="s">
        <v>95</v>
      </c>
      <c r="H85" s="58"/>
      <c r="I85" s="82"/>
      <c r="J85" s="79"/>
      <c r="K85" s="1"/>
    </row>
    <row r="86" spans="1:11" x14ac:dyDescent="0.25">
      <c r="A86" s="11" t="s">
        <v>436</v>
      </c>
      <c r="B86" s="11" t="s">
        <v>438</v>
      </c>
      <c r="C86" s="36">
        <v>2</v>
      </c>
      <c r="D86" s="43">
        <v>1</v>
      </c>
      <c r="E86" s="51">
        <v>2</v>
      </c>
      <c r="F86" s="43">
        <v>1</v>
      </c>
      <c r="G86" s="10" t="s">
        <v>629</v>
      </c>
      <c r="H86" s="16" t="s">
        <v>87</v>
      </c>
      <c r="I86" s="44"/>
      <c r="J86" s="45" t="e">
        <f ca="1">[1]!ConvNumberLetter(Tableau1574[[#This Row],[Prix unitaire HT (Chiffres)]])</f>
        <v>#NAME?</v>
      </c>
      <c r="K86" s="1"/>
    </row>
    <row r="87" spans="1:11" x14ac:dyDescent="0.25">
      <c r="A87" s="142"/>
      <c r="B87" s="143"/>
      <c r="C87" s="36">
        <v>2</v>
      </c>
      <c r="D87" s="43">
        <v>1</v>
      </c>
      <c r="E87" s="51">
        <v>2</v>
      </c>
      <c r="F87" s="145">
        <v>2</v>
      </c>
      <c r="G87" s="10" t="s">
        <v>628</v>
      </c>
      <c r="H87" s="16" t="s">
        <v>87</v>
      </c>
      <c r="I87" s="147"/>
      <c r="J87" s="148" t="e">
        <f ca="1">[1]!ConvNumberLetter(Tableau1574[[#This Row],[Prix unitaire HT (Chiffres)]])</f>
        <v>#NAME?</v>
      </c>
      <c r="K87" s="1"/>
    </row>
    <row r="88" spans="1:11" x14ac:dyDescent="0.25">
      <c r="A88" s="11" t="s">
        <v>436</v>
      </c>
      <c r="B88" s="11" t="s">
        <v>438</v>
      </c>
      <c r="C88" s="36">
        <v>2</v>
      </c>
      <c r="D88" s="43">
        <v>1</v>
      </c>
      <c r="E88" s="51">
        <v>2</v>
      </c>
      <c r="F88" s="43">
        <v>3</v>
      </c>
      <c r="G88" s="10" t="s">
        <v>630</v>
      </c>
      <c r="H88" s="16" t="s">
        <v>87</v>
      </c>
      <c r="I88" s="44"/>
      <c r="J88" s="45" t="e">
        <f ca="1">[1]!ConvNumberLetter(Tableau1574[[#This Row],[Prix unitaire HT (Chiffres)]])</f>
        <v>#NAME?</v>
      </c>
      <c r="K88" s="1"/>
    </row>
    <row r="89" spans="1:11" x14ac:dyDescent="0.25">
      <c r="A89" s="142"/>
      <c r="B89" s="143"/>
      <c r="C89" s="36">
        <v>2</v>
      </c>
      <c r="D89" s="43">
        <v>1</v>
      </c>
      <c r="E89" s="51">
        <v>2</v>
      </c>
      <c r="F89" s="145">
        <v>4</v>
      </c>
      <c r="G89" s="10" t="s">
        <v>631</v>
      </c>
      <c r="H89" s="16" t="s">
        <v>87</v>
      </c>
      <c r="I89" s="147"/>
      <c r="J89" s="148" t="e">
        <f ca="1">[1]!ConvNumberLetter(Tableau1574[[#This Row],[Prix unitaire HT (Chiffres)]])</f>
        <v>#NAME?</v>
      </c>
      <c r="K89" s="1"/>
    </row>
    <row r="90" spans="1:11" x14ac:dyDescent="0.25">
      <c r="A90" s="142"/>
      <c r="B90" s="143"/>
      <c r="C90" s="36">
        <v>2</v>
      </c>
      <c r="D90" s="43">
        <v>1</v>
      </c>
      <c r="E90" s="51">
        <v>2</v>
      </c>
      <c r="F90" s="145">
        <v>5</v>
      </c>
      <c r="G90" s="10" t="s">
        <v>633</v>
      </c>
      <c r="H90" s="16" t="s">
        <v>87</v>
      </c>
      <c r="I90" s="147"/>
      <c r="J90" s="148" t="e">
        <f ca="1">[1]!ConvNumberLetter(Tableau1574[[#This Row],[Prix unitaire HT (Chiffres)]])</f>
        <v>#NAME?</v>
      </c>
      <c r="K90" s="1"/>
    </row>
    <row r="91" spans="1:11" x14ac:dyDescent="0.25">
      <c r="A91" s="11" t="s">
        <v>436</v>
      </c>
      <c r="B91" s="11" t="s">
        <v>438</v>
      </c>
      <c r="C91" s="36">
        <v>2</v>
      </c>
      <c r="D91" s="43">
        <v>1</v>
      </c>
      <c r="E91" s="51">
        <v>2</v>
      </c>
      <c r="F91" s="43">
        <v>6</v>
      </c>
      <c r="G91" s="10" t="s">
        <v>570</v>
      </c>
      <c r="H91" s="16" t="s">
        <v>87</v>
      </c>
      <c r="I91" s="44"/>
      <c r="J91" s="45" t="e">
        <f ca="1">[1]!ConvNumberLetter(Tableau1574[[#This Row],[Prix unitaire HT (Chiffres)]])</f>
        <v>#NAME?</v>
      </c>
      <c r="K91" s="1"/>
    </row>
    <row r="92" spans="1:11" x14ac:dyDescent="0.25">
      <c r="A92" s="142"/>
      <c r="B92" s="143"/>
      <c r="C92" s="36">
        <v>2</v>
      </c>
      <c r="D92" s="43">
        <v>1</v>
      </c>
      <c r="E92" s="51">
        <v>2</v>
      </c>
      <c r="F92" s="145">
        <v>7</v>
      </c>
      <c r="G92" s="10" t="s">
        <v>634</v>
      </c>
      <c r="H92" s="16" t="s">
        <v>87</v>
      </c>
      <c r="I92" s="147"/>
      <c r="J92" s="148" t="e">
        <f ca="1">[1]!ConvNumberLetter(Tableau1574[[#This Row],[Prix unitaire HT (Chiffres)]])</f>
        <v>#NAME?</v>
      </c>
      <c r="K92" s="1"/>
    </row>
    <row r="93" spans="1:11" x14ac:dyDescent="0.25">
      <c r="A93" s="142"/>
      <c r="B93" s="143"/>
      <c r="C93" s="36">
        <v>2</v>
      </c>
      <c r="D93" s="43">
        <v>1</v>
      </c>
      <c r="E93" s="51">
        <v>2</v>
      </c>
      <c r="F93" s="145">
        <v>8</v>
      </c>
      <c r="G93" s="10" t="s">
        <v>632</v>
      </c>
      <c r="H93" s="16" t="s">
        <v>87</v>
      </c>
      <c r="I93" s="147"/>
      <c r="J93" s="148" t="e">
        <f ca="1">[1]!ConvNumberLetter(Tableau1574[[#This Row],[Prix unitaire HT (Chiffres)]])</f>
        <v>#NAME?</v>
      </c>
      <c r="K93" s="1"/>
    </row>
    <row r="94" spans="1:11" ht="28.5" x14ac:dyDescent="0.25">
      <c r="A94" s="11" t="s">
        <v>436</v>
      </c>
      <c r="B94" s="11" t="s">
        <v>438</v>
      </c>
      <c r="C94" s="36">
        <v>2</v>
      </c>
      <c r="D94" s="43">
        <v>1</v>
      </c>
      <c r="E94" s="51">
        <v>2</v>
      </c>
      <c r="F94" s="43">
        <v>9</v>
      </c>
      <c r="G94" s="10" t="s">
        <v>571</v>
      </c>
      <c r="H94" s="16" t="s">
        <v>87</v>
      </c>
      <c r="I94" s="44"/>
      <c r="J94" s="45" t="e">
        <f ca="1">[1]!ConvNumberLetter(Tableau1574[[#This Row],[Prix unitaire HT (Chiffres)]])</f>
        <v>#NAME?</v>
      </c>
      <c r="K94" s="1"/>
    </row>
    <row r="95" spans="1:11" ht="28.5" x14ac:dyDescent="0.25">
      <c r="A95" s="11" t="s">
        <v>436</v>
      </c>
      <c r="B95" s="11" t="s">
        <v>438</v>
      </c>
      <c r="C95" s="36">
        <v>2</v>
      </c>
      <c r="D95" s="43">
        <v>1</v>
      </c>
      <c r="E95" s="51">
        <v>2</v>
      </c>
      <c r="F95" s="43">
        <v>10</v>
      </c>
      <c r="G95" s="10" t="s">
        <v>572</v>
      </c>
      <c r="H95" s="16" t="s">
        <v>87</v>
      </c>
      <c r="I95" s="44"/>
      <c r="J95" s="45" t="e">
        <f ca="1">[1]!ConvNumberLetter(Tableau1574[[#This Row],[Prix unitaire HT (Chiffres)]])</f>
        <v>#NAME?</v>
      </c>
      <c r="K95" s="1"/>
    </row>
    <row r="96" spans="1:11" x14ac:dyDescent="0.25">
      <c r="A96" s="11" t="s">
        <v>436</v>
      </c>
      <c r="B96" s="11" t="s">
        <v>438</v>
      </c>
      <c r="C96" s="36">
        <v>2</v>
      </c>
      <c r="D96" s="43">
        <v>1</v>
      </c>
      <c r="E96" s="51">
        <v>2</v>
      </c>
      <c r="F96" s="43">
        <v>11</v>
      </c>
      <c r="G96" s="10" t="s">
        <v>573</v>
      </c>
      <c r="H96" s="16" t="s">
        <v>87</v>
      </c>
      <c r="I96" s="44"/>
      <c r="J96" s="45" t="e">
        <f ca="1">[1]!ConvNumberLetter(Tableau1574[[#This Row],[Prix unitaire HT (Chiffres)]])</f>
        <v>#NAME?</v>
      </c>
      <c r="K96" s="1"/>
    </row>
    <row r="97" spans="1:11" x14ac:dyDescent="0.25">
      <c r="A97" s="11" t="s">
        <v>436</v>
      </c>
      <c r="B97" s="11" t="s">
        <v>438</v>
      </c>
      <c r="C97" s="36">
        <v>2</v>
      </c>
      <c r="D97" s="43">
        <v>1</v>
      </c>
      <c r="E97" s="51">
        <v>2</v>
      </c>
      <c r="F97" s="43">
        <v>12</v>
      </c>
      <c r="G97" s="10" t="s">
        <v>574</v>
      </c>
      <c r="H97" s="16" t="s">
        <v>87</v>
      </c>
      <c r="I97" s="44"/>
      <c r="J97" s="45" t="e">
        <f ca="1">[1]!ConvNumberLetter(Tableau1574[[#This Row],[Prix unitaire HT (Chiffres)]])</f>
        <v>#NAME?</v>
      </c>
      <c r="K97" s="1"/>
    </row>
    <row r="98" spans="1:11" ht="85.5" x14ac:dyDescent="0.25">
      <c r="A98" s="11" t="s">
        <v>436</v>
      </c>
      <c r="B98" s="11" t="s">
        <v>438</v>
      </c>
      <c r="C98" s="36">
        <v>2</v>
      </c>
      <c r="D98" s="43">
        <v>1</v>
      </c>
      <c r="E98" s="51">
        <v>2</v>
      </c>
      <c r="F98" s="43">
        <v>13</v>
      </c>
      <c r="G98" s="10" t="s">
        <v>575</v>
      </c>
      <c r="H98" s="16" t="s">
        <v>87</v>
      </c>
      <c r="I98" s="44"/>
      <c r="J98" s="45" t="e">
        <f ca="1">[1]!ConvNumberLetter(Tableau1574[[#This Row],[Prix unitaire HT (Chiffres)]])</f>
        <v>#NAME?</v>
      </c>
      <c r="K98" s="1"/>
    </row>
    <row r="99" spans="1:11" ht="39.75" customHeight="1" x14ac:dyDescent="0.25">
      <c r="A99" s="11" t="s">
        <v>436</v>
      </c>
      <c r="B99" s="11" t="s">
        <v>438</v>
      </c>
      <c r="C99" s="30">
        <v>2</v>
      </c>
      <c r="D99" s="31">
        <v>1</v>
      </c>
      <c r="E99" s="31">
        <v>3</v>
      </c>
      <c r="F99" s="96"/>
      <c r="G99" s="32" t="s">
        <v>88</v>
      </c>
      <c r="H99" s="33"/>
      <c r="I99" s="34"/>
      <c r="J99" s="35"/>
      <c r="K99" s="1"/>
    </row>
    <row r="100" spans="1:11" x14ac:dyDescent="0.25">
      <c r="A100" s="11" t="s">
        <v>436</v>
      </c>
      <c r="B100" s="11" t="s">
        <v>438</v>
      </c>
      <c r="C100" s="36">
        <v>2</v>
      </c>
      <c r="D100" s="37">
        <v>1</v>
      </c>
      <c r="E100" s="43">
        <v>3</v>
      </c>
      <c r="F100" s="43">
        <v>1</v>
      </c>
      <c r="G100" s="10" t="s">
        <v>576</v>
      </c>
      <c r="H100" s="16" t="s">
        <v>87</v>
      </c>
      <c r="I100" s="44"/>
      <c r="J100" s="45" t="e">
        <f ca="1">[1]!ConvNumberLetter(Tableau1574[[#This Row],[Prix unitaire HT (Chiffres)]])</f>
        <v>#NAME?</v>
      </c>
      <c r="K100" s="1"/>
    </row>
    <row r="101" spans="1:11" x14ac:dyDescent="0.25">
      <c r="A101" s="9"/>
      <c r="B101" s="8"/>
      <c r="C101" s="42"/>
      <c r="D101" s="43"/>
      <c r="E101" s="43"/>
      <c r="F101" s="43">
        <v>2</v>
      </c>
      <c r="G101" s="10" t="s">
        <v>578</v>
      </c>
      <c r="H101" s="16" t="s">
        <v>87</v>
      </c>
      <c r="I101" s="44"/>
      <c r="J101" s="45" t="e">
        <f ca="1">[1]!ConvNumberLetter(Tableau1574[[#This Row],[Prix unitaire HT (Chiffres)]])</f>
        <v>#NAME?</v>
      </c>
      <c r="K101" s="1"/>
    </row>
    <row r="102" spans="1:11" x14ac:dyDescent="0.25">
      <c r="A102" s="11" t="s">
        <v>436</v>
      </c>
      <c r="B102" s="11" t="s">
        <v>438</v>
      </c>
      <c r="C102" s="36">
        <v>2</v>
      </c>
      <c r="D102" s="37">
        <v>1</v>
      </c>
      <c r="E102" s="43">
        <v>3</v>
      </c>
      <c r="F102" s="43">
        <v>3</v>
      </c>
      <c r="G102" s="10" t="s">
        <v>577</v>
      </c>
      <c r="H102" s="16" t="s">
        <v>87</v>
      </c>
      <c r="I102" s="44"/>
      <c r="J102" s="45" t="e">
        <f ca="1">[1]!ConvNumberLetter(Tableau1574[[#This Row],[Prix unitaire HT (Chiffres)]])</f>
        <v>#NAME?</v>
      </c>
      <c r="K102" s="1"/>
    </row>
    <row r="103" spans="1:11" x14ac:dyDescent="0.25">
      <c r="A103" s="9"/>
      <c r="B103" s="8"/>
      <c r="C103" s="42"/>
      <c r="D103" s="43"/>
      <c r="E103" s="43"/>
      <c r="F103" s="43">
        <v>4</v>
      </c>
      <c r="G103" s="10" t="s">
        <v>579</v>
      </c>
      <c r="H103" s="16" t="s">
        <v>87</v>
      </c>
      <c r="I103" s="44"/>
      <c r="J103" s="45" t="e">
        <f ca="1">[1]!ConvNumberLetter(Tableau1574[[#This Row],[Prix unitaire HT (Chiffres)]])</f>
        <v>#NAME?</v>
      </c>
      <c r="K103" s="1"/>
    </row>
    <row r="104" spans="1:11" ht="71.25" x14ac:dyDescent="0.25">
      <c r="A104" s="11" t="s">
        <v>436</v>
      </c>
      <c r="B104" s="11" t="s">
        <v>438</v>
      </c>
      <c r="C104" s="36">
        <v>2</v>
      </c>
      <c r="D104" s="37">
        <v>1</v>
      </c>
      <c r="E104" s="43">
        <v>3</v>
      </c>
      <c r="F104" s="43">
        <v>5</v>
      </c>
      <c r="G104" s="10" t="s">
        <v>555</v>
      </c>
      <c r="H104" s="16" t="s">
        <v>87</v>
      </c>
      <c r="I104" s="44"/>
      <c r="J104" s="45" t="e">
        <f ca="1">[1]!ConvNumberLetter(Tableau1574[[#This Row],[Prix unitaire HT (Chiffres)]])</f>
        <v>#NAME?</v>
      </c>
      <c r="K104" s="1"/>
    </row>
    <row r="105" spans="1:11" ht="69.75" customHeight="1" x14ac:dyDescent="0.25">
      <c r="A105" s="11" t="s">
        <v>436</v>
      </c>
      <c r="B105" s="11" t="s">
        <v>438</v>
      </c>
      <c r="C105" s="36">
        <v>2</v>
      </c>
      <c r="D105" s="37">
        <v>1</v>
      </c>
      <c r="E105" s="43">
        <v>3</v>
      </c>
      <c r="F105" s="43">
        <v>6</v>
      </c>
      <c r="G105" s="10" t="s">
        <v>580</v>
      </c>
      <c r="H105" s="16" t="s">
        <v>87</v>
      </c>
      <c r="I105" s="44"/>
      <c r="J105" s="45" t="e">
        <f ca="1">[1]!ConvNumberLetter(Tableau1574[[#This Row],[Prix unitaire HT (Chiffres)]])</f>
        <v>#NAME?</v>
      </c>
      <c r="K105" s="1"/>
    </row>
    <row r="106" spans="1:11" ht="60" customHeight="1" x14ac:dyDescent="0.25">
      <c r="A106" s="11" t="s">
        <v>436</v>
      </c>
      <c r="B106" s="11" t="s">
        <v>438</v>
      </c>
      <c r="C106" s="36">
        <v>2</v>
      </c>
      <c r="D106" s="37">
        <v>1</v>
      </c>
      <c r="E106" s="43">
        <v>3</v>
      </c>
      <c r="F106" s="43">
        <v>7</v>
      </c>
      <c r="G106" s="10" t="s">
        <v>637</v>
      </c>
      <c r="H106" s="16" t="s">
        <v>87</v>
      </c>
      <c r="I106" s="44"/>
      <c r="J106" s="45" t="e">
        <f ca="1">[1]!ConvNumberLetter(Tableau1574[[#This Row],[Prix unitaire HT (Chiffres)]])</f>
        <v>#NAME?</v>
      </c>
      <c r="K106" s="1"/>
    </row>
    <row r="107" spans="1:11" ht="60" customHeight="1" x14ac:dyDescent="0.25">
      <c r="A107" s="142"/>
      <c r="B107" s="143"/>
      <c r="C107" s="144"/>
      <c r="D107" s="145"/>
      <c r="E107" s="145"/>
      <c r="F107" s="145"/>
      <c r="G107" s="10" t="s">
        <v>636</v>
      </c>
      <c r="H107" s="146"/>
      <c r="I107" s="147"/>
      <c r="J107" s="148" t="e">
        <f ca="1">[1]!ConvNumberLetter(Tableau1574[[#This Row],[Prix unitaire HT (Chiffres)]])</f>
        <v>#NAME?</v>
      </c>
      <c r="K107" s="1"/>
    </row>
    <row r="108" spans="1:11" ht="60" customHeight="1" x14ac:dyDescent="0.25">
      <c r="A108" s="142"/>
      <c r="B108" s="143"/>
      <c r="C108" s="144"/>
      <c r="D108" s="145"/>
      <c r="E108" s="145"/>
      <c r="F108" s="145"/>
      <c r="G108" s="10" t="s">
        <v>635</v>
      </c>
      <c r="H108" s="146"/>
      <c r="I108" s="147"/>
      <c r="J108" s="148" t="e">
        <f ca="1">[1]!ConvNumberLetter(Tableau1574[[#This Row],[Prix unitaire HT (Chiffres)]])</f>
        <v>#NAME?</v>
      </c>
      <c r="K108" s="1"/>
    </row>
    <row r="109" spans="1:11" ht="71.25" x14ac:dyDescent="0.25">
      <c r="A109" s="11" t="s">
        <v>436</v>
      </c>
      <c r="B109" s="11" t="s">
        <v>438</v>
      </c>
      <c r="C109" s="36">
        <v>2</v>
      </c>
      <c r="D109" s="37">
        <v>1</v>
      </c>
      <c r="E109" s="43">
        <v>3</v>
      </c>
      <c r="F109" s="43">
        <v>8</v>
      </c>
      <c r="G109" s="10" t="s">
        <v>638</v>
      </c>
      <c r="H109" s="16" t="s">
        <v>87</v>
      </c>
      <c r="I109" s="44"/>
      <c r="J109" s="45" t="e">
        <f ca="1">[1]!ConvNumberLetter(Tableau1574[[#This Row],[Prix unitaire HT (Chiffres)]])</f>
        <v>#NAME?</v>
      </c>
      <c r="K109" s="1"/>
    </row>
    <row r="110" spans="1:11" ht="71.25" x14ac:dyDescent="0.25">
      <c r="A110" s="11" t="s">
        <v>436</v>
      </c>
      <c r="B110" s="11" t="s">
        <v>438</v>
      </c>
      <c r="C110" s="36">
        <v>2</v>
      </c>
      <c r="D110" s="37">
        <v>1</v>
      </c>
      <c r="E110" s="43">
        <v>3</v>
      </c>
      <c r="F110" s="43">
        <v>9</v>
      </c>
      <c r="G110" s="10" t="s">
        <v>639</v>
      </c>
      <c r="H110" s="16" t="s">
        <v>87</v>
      </c>
      <c r="I110" s="44"/>
      <c r="J110" s="45" t="e">
        <f ca="1">[1]!ConvNumberLetter(Tableau1574[[#This Row],[Prix unitaire HT (Chiffres)]])</f>
        <v>#NAME?</v>
      </c>
      <c r="K110" s="1"/>
    </row>
    <row r="111" spans="1:11" ht="70.5" customHeight="1" x14ac:dyDescent="0.25">
      <c r="A111" s="11" t="s">
        <v>436</v>
      </c>
      <c r="B111" s="11" t="s">
        <v>438</v>
      </c>
      <c r="C111" s="36">
        <v>2</v>
      </c>
      <c r="D111" s="37">
        <v>1</v>
      </c>
      <c r="E111" s="43">
        <v>3</v>
      </c>
      <c r="F111" s="43">
        <v>10</v>
      </c>
      <c r="G111" s="10" t="s">
        <v>640</v>
      </c>
      <c r="H111" s="16" t="s">
        <v>87</v>
      </c>
      <c r="I111" s="44"/>
      <c r="J111" s="45" t="e">
        <f ca="1">[1]!ConvNumberLetter(Tableau1574[[#This Row],[Prix unitaire HT (Chiffres)]])</f>
        <v>#NAME?</v>
      </c>
      <c r="K111" s="1"/>
    </row>
    <row r="112" spans="1:11" ht="50.25" customHeight="1" x14ac:dyDescent="0.25">
      <c r="A112" s="11" t="s">
        <v>436</v>
      </c>
      <c r="B112" s="11" t="s">
        <v>438</v>
      </c>
      <c r="C112" s="36">
        <v>2</v>
      </c>
      <c r="D112" s="37">
        <v>1</v>
      </c>
      <c r="E112" s="43">
        <v>3</v>
      </c>
      <c r="F112" s="43">
        <v>11</v>
      </c>
      <c r="G112" s="10" t="s">
        <v>440</v>
      </c>
      <c r="H112" s="16" t="s">
        <v>87</v>
      </c>
      <c r="I112" s="44"/>
      <c r="J112" s="45" t="e">
        <f ca="1">[1]!ConvNumberLetter(Tableau1574[[#This Row],[Prix unitaire HT (Chiffres)]])</f>
        <v>#NAME?</v>
      </c>
      <c r="K112" s="1"/>
    </row>
    <row r="113" spans="1:11" ht="54" customHeight="1" x14ac:dyDescent="0.25">
      <c r="A113" s="11" t="s">
        <v>436</v>
      </c>
      <c r="B113" s="11" t="s">
        <v>438</v>
      </c>
      <c r="C113" s="36">
        <v>2</v>
      </c>
      <c r="D113" s="37">
        <v>1</v>
      </c>
      <c r="E113" s="43">
        <v>3</v>
      </c>
      <c r="F113" s="43">
        <v>12</v>
      </c>
      <c r="G113" s="10" t="s">
        <v>441</v>
      </c>
      <c r="H113" s="16" t="s">
        <v>87</v>
      </c>
      <c r="I113" s="44"/>
      <c r="J113" s="45" t="e">
        <f ca="1">[1]!ConvNumberLetter(Tableau1574[[#This Row],[Prix unitaire HT (Chiffres)]])</f>
        <v>#NAME?</v>
      </c>
      <c r="K113" s="1"/>
    </row>
    <row r="114" spans="1:11" ht="60.75" customHeight="1" x14ac:dyDescent="0.25">
      <c r="A114" s="11" t="s">
        <v>436</v>
      </c>
      <c r="B114" s="11" t="s">
        <v>438</v>
      </c>
      <c r="C114" s="36">
        <v>2</v>
      </c>
      <c r="D114" s="37">
        <v>1</v>
      </c>
      <c r="E114" s="43">
        <v>3</v>
      </c>
      <c r="F114" s="43">
        <v>13</v>
      </c>
      <c r="G114" s="10" t="s">
        <v>590</v>
      </c>
      <c r="H114" s="16" t="s">
        <v>87</v>
      </c>
      <c r="I114" s="44"/>
      <c r="J114" s="45" t="e">
        <f ca="1">[1]!ConvNumberLetter(Tableau1574[[#This Row],[Prix unitaire HT (Chiffres)]])</f>
        <v>#NAME?</v>
      </c>
      <c r="K114" s="1"/>
    </row>
    <row r="115" spans="1:11" ht="61.5" customHeight="1" x14ac:dyDescent="0.25">
      <c r="A115" s="11" t="s">
        <v>436</v>
      </c>
      <c r="B115" s="11" t="s">
        <v>438</v>
      </c>
      <c r="C115" s="36">
        <v>2</v>
      </c>
      <c r="D115" s="37">
        <v>1</v>
      </c>
      <c r="E115" s="43">
        <v>3</v>
      </c>
      <c r="F115" s="43">
        <v>14</v>
      </c>
      <c r="G115" s="10" t="s">
        <v>581</v>
      </c>
      <c r="H115" s="16" t="s">
        <v>87</v>
      </c>
      <c r="I115" s="44"/>
      <c r="J115" s="45" t="e">
        <f ca="1">[1]!ConvNumberLetter(Tableau1574[[#This Row],[Prix unitaire HT (Chiffres)]])</f>
        <v>#NAME?</v>
      </c>
      <c r="K115" s="1"/>
    </row>
    <row r="116" spans="1:11" ht="63" customHeight="1" x14ac:dyDescent="0.25">
      <c r="A116" s="11" t="s">
        <v>436</v>
      </c>
      <c r="B116" s="11" t="s">
        <v>438</v>
      </c>
      <c r="C116" s="36">
        <v>2</v>
      </c>
      <c r="D116" s="37">
        <v>1</v>
      </c>
      <c r="E116" s="43">
        <v>3</v>
      </c>
      <c r="F116" s="43">
        <v>15</v>
      </c>
      <c r="G116" s="10" t="s">
        <v>582</v>
      </c>
      <c r="H116" s="16" t="s">
        <v>87</v>
      </c>
      <c r="I116" s="44"/>
      <c r="J116" s="45" t="e">
        <f ca="1">[1]!ConvNumberLetter(Tableau1574[[#This Row],[Prix unitaire HT (Chiffres)]])</f>
        <v>#NAME?</v>
      </c>
      <c r="K116" s="1"/>
    </row>
    <row r="117" spans="1:11" ht="75.75" customHeight="1" x14ac:dyDescent="0.25">
      <c r="A117" s="11" t="s">
        <v>436</v>
      </c>
      <c r="B117" s="11" t="s">
        <v>438</v>
      </c>
      <c r="C117" s="42">
        <v>2</v>
      </c>
      <c r="D117" s="37">
        <v>1</v>
      </c>
      <c r="E117" s="43">
        <v>3</v>
      </c>
      <c r="F117" s="43">
        <v>18</v>
      </c>
      <c r="G117" s="10" t="s">
        <v>591</v>
      </c>
      <c r="H117" s="16" t="s">
        <v>87</v>
      </c>
      <c r="I117" s="44"/>
      <c r="J117" s="45" t="e">
        <f ca="1">[1]!ConvNumberLetter(Tableau1574[[#This Row],[Prix unitaire HT (Chiffres)]])</f>
        <v>#NAME?</v>
      </c>
      <c r="K117" s="1"/>
    </row>
    <row r="118" spans="1:11" ht="72.75" customHeight="1" x14ac:dyDescent="0.25">
      <c r="A118" s="11" t="s">
        <v>436</v>
      </c>
      <c r="B118" s="11" t="s">
        <v>438</v>
      </c>
      <c r="C118" s="42">
        <v>2</v>
      </c>
      <c r="D118" s="37">
        <v>1</v>
      </c>
      <c r="E118" s="43">
        <v>3</v>
      </c>
      <c r="F118" s="43">
        <v>19</v>
      </c>
      <c r="G118" s="10" t="s">
        <v>589</v>
      </c>
      <c r="H118" s="16" t="s">
        <v>87</v>
      </c>
      <c r="I118" s="44"/>
      <c r="J118" s="45" t="e">
        <f ca="1">[1]!ConvNumberLetter(Tableau1574[[#This Row],[Prix unitaire HT (Chiffres)]])</f>
        <v>#NAME?</v>
      </c>
      <c r="K118" s="1"/>
    </row>
    <row r="119" spans="1:11" ht="63.75" customHeight="1" x14ac:dyDescent="0.25">
      <c r="A119" s="11" t="s">
        <v>436</v>
      </c>
      <c r="B119" s="11" t="s">
        <v>438</v>
      </c>
      <c r="C119" s="42">
        <v>2</v>
      </c>
      <c r="D119" s="37">
        <v>1</v>
      </c>
      <c r="E119" s="43">
        <v>3</v>
      </c>
      <c r="F119" s="43">
        <v>20</v>
      </c>
      <c r="G119" s="10" t="s">
        <v>592</v>
      </c>
      <c r="H119" s="16" t="s">
        <v>87</v>
      </c>
      <c r="I119" s="44"/>
      <c r="J119" s="45" t="e">
        <f ca="1">[1]!ConvNumberLetter(Tableau1574[[#This Row],[Prix unitaire HT (Chiffres)]])</f>
        <v>#NAME?</v>
      </c>
      <c r="K119" s="1"/>
    </row>
    <row r="120" spans="1:11" ht="61.5" customHeight="1" x14ac:dyDescent="0.25">
      <c r="A120" s="11" t="s">
        <v>436</v>
      </c>
      <c r="B120" s="11" t="s">
        <v>438</v>
      </c>
      <c r="C120" s="42">
        <v>2</v>
      </c>
      <c r="D120" s="37">
        <v>1</v>
      </c>
      <c r="E120" s="43">
        <v>3</v>
      </c>
      <c r="F120" s="43">
        <v>21</v>
      </c>
      <c r="G120" s="10" t="s">
        <v>593</v>
      </c>
      <c r="H120" s="16" t="s">
        <v>87</v>
      </c>
      <c r="I120" s="44"/>
      <c r="J120" s="45" t="e">
        <f ca="1">[1]!ConvNumberLetter(Tableau1574[[#This Row],[Prix unitaire HT (Chiffres)]])</f>
        <v>#NAME?</v>
      </c>
      <c r="K120" s="1"/>
    </row>
    <row r="121" spans="1:11" ht="61.5" customHeight="1" x14ac:dyDescent="0.25">
      <c r="A121" s="11" t="s">
        <v>436</v>
      </c>
      <c r="B121" s="11" t="s">
        <v>438</v>
      </c>
      <c r="C121" s="42">
        <v>2</v>
      </c>
      <c r="D121" s="37">
        <v>1</v>
      </c>
      <c r="E121" s="43">
        <v>3</v>
      </c>
      <c r="F121" s="43">
        <v>22</v>
      </c>
      <c r="G121" s="10" t="s">
        <v>594</v>
      </c>
      <c r="H121" s="16" t="s">
        <v>87</v>
      </c>
      <c r="I121" s="44"/>
      <c r="J121" s="45" t="e">
        <f ca="1">[1]!ConvNumberLetter(Tableau1574[[#This Row],[Prix unitaire HT (Chiffres)]])</f>
        <v>#NAME?</v>
      </c>
      <c r="K121" s="1"/>
    </row>
    <row r="122" spans="1:11" ht="15" customHeight="1" x14ac:dyDescent="0.25">
      <c r="A122" s="11" t="s">
        <v>436</v>
      </c>
      <c r="B122" s="11" t="s">
        <v>438</v>
      </c>
      <c r="C122" s="42">
        <v>2</v>
      </c>
      <c r="D122" s="37">
        <v>1</v>
      </c>
      <c r="E122" s="43">
        <v>3</v>
      </c>
      <c r="F122" s="43">
        <v>23</v>
      </c>
      <c r="G122" s="10" t="s">
        <v>93</v>
      </c>
      <c r="H122" s="16" t="s">
        <v>58</v>
      </c>
      <c r="I122" s="44"/>
      <c r="J122" s="45" t="e">
        <f ca="1">[1]!ConvNumberLetter(Tableau1574[[#This Row],[Prix unitaire HT (Chiffres)]])</f>
        <v>#NAME?</v>
      </c>
      <c r="K122" s="1"/>
    </row>
    <row r="123" spans="1:11" ht="15" customHeight="1" x14ac:dyDescent="0.25">
      <c r="A123" s="11" t="s">
        <v>436</v>
      </c>
      <c r="B123" s="11" t="s">
        <v>438</v>
      </c>
      <c r="C123" s="42">
        <v>2</v>
      </c>
      <c r="D123" s="37">
        <v>1</v>
      </c>
      <c r="E123" s="43">
        <v>3</v>
      </c>
      <c r="F123" s="43">
        <v>24</v>
      </c>
      <c r="G123" s="10" t="s">
        <v>94</v>
      </c>
      <c r="H123" s="16" t="s">
        <v>58</v>
      </c>
      <c r="I123" s="44"/>
      <c r="J123" s="45" t="e">
        <f ca="1">[1]!ConvNumberLetter(Tableau1574[[#This Row],[Prix unitaire HT (Chiffres)]])</f>
        <v>#NAME?</v>
      </c>
      <c r="K123" s="1"/>
    </row>
    <row r="124" spans="1:11" ht="24.95" customHeight="1" x14ac:dyDescent="0.25">
      <c r="A124" s="11" t="s">
        <v>436</v>
      </c>
      <c r="B124" s="11" t="s">
        <v>438</v>
      </c>
      <c r="C124" s="71">
        <v>2</v>
      </c>
      <c r="D124" s="31">
        <v>1</v>
      </c>
      <c r="E124" s="31">
        <v>4</v>
      </c>
      <c r="F124" s="57"/>
      <c r="G124" s="81" t="s">
        <v>98</v>
      </c>
      <c r="H124" s="58"/>
      <c r="I124" s="82"/>
      <c r="J124" s="79"/>
      <c r="K124" s="1"/>
    </row>
    <row r="125" spans="1:11" x14ac:dyDescent="0.25">
      <c r="A125" s="11" t="s">
        <v>436</v>
      </c>
      <c r="B125" s="11" t="s">
        <v>438</v>
      </c>
      <c r="C125" s="42">
        <v>2</v>
      </c>
      <c r="D125" s="51">
        <v>1</v>
      </c>
      <c r="E125" s="37">
        <v>4</v>
      </c>
      <c r="F125" s="38" t="s">
        <v>13</v>
      </c>
      <c r="G125" s="46" t="s">
        <v>583</v>
      </c>
      <c r="H125" s="16" t="s">
        <v>87</v>
      </c>
      <c r="I125" s="40"/>
      <c r="J125" s="41" t="e">
        <f ca="1">[1]!ConvNumberLetter(Tableau1574[[#This Row],[Prix unitaire HT (Chiffres)]])</f>
        <v>#NAME?</v>
      </c>
      <c r="K125" s="1"/>
    </row>
    <row r="126" spans="1:11" x14ac:dyDescent="0.25">
      <c r="A126" s="9"/>
      <c r="B126" s="8"/>
      <c r="C126" s="42">
        <v>2</v>
      </c>
      <c r="D126" s="51">
        <v>1</v>
      </c>
      <c r="E126" s="37">
        <v>4</v>
      </c>
      <c r="F126" s="43">
        <v>2</v>
      </c>
      <c r="G126" s="46" t="s">
        <v>584</v>
      </c>
      <c r="H126" s="16" t="s">
        <v>87</v>
      </c>
      <c r="I126" s="44"/>
      <c r="J126" s="45" t="e">
        <f ca="1">[1]!ConvNumberLetter(Tableau1574[[#This Row],[Prix unitaire HT (Chiffres)]])</f>
        <v>#NAME?</v>
      </c>
      <c r="K126" s="1"/>
    </row>
    <row r="127" spans="1:11" x14ac:dyDescent="0.25">
      <c r="A127" s="9"/>
      <c r="B127" s="8"/>
      <c r="C127" s="42">
        <v>2</v>
      </c>
      <c r="D127" s="51">
        <v>1</v>
      </c>
      <c r="E127" s="37">
        <v>4</v>
      </c>
      <c r="F127" s="43">
        <v>3</v>
      </c>
      <c r="G127" s="46" t="s">
        <v>585</v>
      </c>
      <c r="H127" s="16" t="s">
        <v>87</v>
      </c>
      <c r="I127" s="44"/>
      <c r="J127" s="45" t="e">
        <f ca="1">[1]!ConvNumberLetter(Tableau1574[[#This Row],[Prix unitaire HT (Chiffres)]])</f>
        <v>#NAME?</v>
      </c>
      <c r="K127" s="1"/>
    </row>
    <row r="128" spans="1:11" x14ac:dyDescent="0.25">
      <c r="A128" s="9"/>
      <c r="B128" s="8"/>
      <c r="C128" s="42">
        <v>2</v>
      </c>
      <c r="D128" s="51">
        <v>1</v>
      </c>
      <c r="E128" s="37">
        <v>4</v>
      </c>
      <c r="F128" s="43">
        <v>4</v>
      </c>
      <c r="G128" s="46" t="s">
        <v>586</v>
      </c>
      <c r="H128" s="16" t="s">
        <v>87</v>
      </c>
      <c r="I128" s="44"/>
      <c r="J128" s="45" t="e">
        <f ca="1">[1]!ConvNumberLetter(Tableau1574[[#This Row],[Prix unitaire HT (Chiffres)]])</f>
        <v>#NAME?</v>
      </c>
      <c r="K128" s="1"/>
    </row>
    <row r="129" spans="1:11" x14ac:dyDescent="0.25">
      <c r="A129" s="9"/>
      <c r="B129" s="8"/>
      <c r="C129" s="42">
        <v>2</v>
      </c>
      <c r="D129" s="51">
        <v>1</v>
      </c>
      <c r="E129" s="37">
        <v>4</v>
      </c>
      <c r="F129" s="43">
        <v>5</v>
      </c>
      <c r="G129" s="46" t="s">
        <v>587</v>
      </c>
      <c r="H129" s="16" t="s">
        <v>87</v>
      </c>
      <c r="I129" s="44"/>
      <c r="J129" s="45" t="e">
        <f ca="1">[1]!ConvNumberLetter(Tableau1574[[#This Row],[Prix unitaire HT (Chiffres)]])</f>
        <v>#NAME?</v>
      </c>
      <c r="K129" s="1"/>
    </row>
    <row r="130" spans="1:11" x14ac:dyDescent="0.25">
      <c r="A130" s="9"/>
      <c r="B130" s="8"/>
      <c r="C130" s="42">
        <v>2</v>
      </c>
      <c r="D130" s="51">
        <v>1</v>
      </c>
      <c r="E130" s="37">
        <v>4</v>
      </c>
      <c r="F130" s="43">
        <v>6</v>
      </c>
      <c r="G130" s="46" t="s">
        <v>588</v>
      </c>
      <c r="H130" s="16" t="s">
        <v>87</v>
      </c>
      <c r="I130" s="44"/>
      <c r="J130" s="45" t="e">
        <f ca="1">[1]!ConvNumberLetter(Tableau1574[[#This Row],[Prix unitaire HT (Chiffres)]])</f>
        <v>#NAME?</v>
      </c>
      <c r="K130" s="1"/>
    </row>
    <row r="131" spans="1:11" ht="30" customHeight="1" x14ac:dyDescent="0.25">
      <c r="A131" s="11" t="s">
        <v>436</v>
      </c>
      <c r="B131" s="11" t="s">
        <v>438</v>
      </c>
      <c r="C131" s="71">
        <v>2</v>
      </c>
      <c r="D131" s="31">
        <v>1</v>
      </c>
      <c r="E131" s="31">
        <v>5</v>
      </c>
      <c r="F131" s="96"/>
      <c r="G131" s="32" t="s">
        <v>100</v>
      </c>
      <c r="H131" s="33"/>
      <c r="I131" s="34"/>
      <c r="J131" s="35"/>
      <c r="K131" s="1"/>
    </row>
    <row r="132" spans="1:11" ht="28.5" x14ac:dyDescent="0.25">
      <c r="A132" s="11" t="s">
        <v>436</v>
      </c>
      <c r="B132" s="11" t="s">
        <v>438</v>
      </c>
      <c r="C132" s="42">
        <v>2</v>
      </c>
      <c r="D132" s="37">
        <v>1</v>
      </c>
      <c r="E132" s="37">
        <v>5</v>
      </c>
      <c r="F132" s="38" t="s">
        <v>13</v>
      </c>
      <c r="G132" s="46" t="s">
        <v>101</v>
      </c>
      <c r="H132" s="16" t="s">
        <v>58</v>
      </c>
      <c r="I132" s="40"/>
      <c r="J132" s="41" t="e">
        <f ca="1">[1]!ConvNumberLetter(Tableau1574[[#This Row],[Prix unitaire HT (Chiffres)]])</f>
        <v>#NAME?</v>
      </c>
      <c r="K132" s="1"/>
    </row>
    <row r="133" spans="1:11" ht="28.5" x14ac:dyDescent="0.25">
      <c r="A133" s="11" t="s">
        <v>436</v>
      </c>
      <c r="B133" s="11" t="s">
        <v>438</v>
      </c>
      <c r="C133" s="42">
        <v>2</v>
      </c>
      <c r="D133" s="37">
        <v>1</v>
      </c>
      <c r="E133" s="37">
        <v>5</v>
      </c>
      <c r="F133" s="38" t="s">
        <v>15</v>
      </c>
      <c r="G133" s="46" t="s">
        <v>102</v>
      </c>
      <c r="H133" s="16" t="s">
        <v>58</v>
      </c>
      <c r="I133" s="40"/>
      <c r="J133" s="41" t="e">
        <f ca="1">[1]!ConvNumberLetter(Tableau1574[[#This Row],[Prix unitaire HT (Chiffres)]])</f>
        <v>#NAME?</v>
      </c>
      <c r="K133" s="1"/>
    </row>
    <row r="134" spans="1:11" ht="57" x14ac:dyDescent="0.25">
      <c r="A134" s="11" t="s">
        <v>436</v>
      </c>
      <c r="B134" s="11" t="s">
        <v>438</v>
      </c>
      <c r="C134" s="42">
        <v>2</v>
      </c>
      <c r="D134" s="37">
        <v>1</v>
      </c>
      <c r="E134" s="37">
        <v>5</v>
      </c>
      <c r="F134" s="38" t="s">
        <v>17</v>
      </c>
      <c r="G134" s="46" t="s">
        <v>103</v>
      </c>
      <c r="H134" s="16" t="s">
        <v>58</v>
      </c>
      <c r="I134" s="40"/>
      <c r="J134" s="41" t="e">
        <f ca="1">[1]!ConvNumberLetter(Tableau1574[[#This Row],[Prix unitaire HT (Chiffres)]])</f>
        <v>#NAME?</v>
      </c>
      <c r="K134" s="1"/>
    </row>
    <row r="135" spans="1:11" ht="57" x14ac:dyDescent="0.25">
      <c r="A135" s="11" t="s">
        <v>436</v>
      </c>
      <c r="B135" s="11" t="s">
        <v>438</v>
      </c>
      <c r="C135" s="42">
        <v>2</v>
      </c>
      <c r="D135" s="37">
        <v>1</v>
      </c>
      <c r="E135" s="37">
        <v>5</v>
      </c>
      <c r="F135" s="38" t="s">
        <v>19</v>
      </c>
      <c r="G135" s="46" t="s">
        <v>104</v>
      </c>
      <c r="H135" s="16" t="s">
        <v>58</v>
      </c>
      <c r="I135" s="40"/>
      <c r="J135" s="41" t="e">
        <f ca="1">[1]!ConvNumberLetter(Tableau1574[[#This Row],[Prix unitaire HT (Chiffres)]])</f>
        <v>#NAME?</v>
      </c>
      <c r="K135" s="1"/>
    </row>
    <row r="136" spans="1:11" ht="46.5" customHeight="1" x14ac:dyDescent="0.25">
      <c r="A136" s="11" t="s">
        <v>436</v>
      </c>
      <c r="B136" s="11" t="s">
        <v>442</v>
      </c>
      <c r="C136" s="116">
        <v>2</v>
      </c>
      <c r="D136" s="92">
        <v>2</v>
      </c>
      <c r="E136" s="92"/>
      <c r="F136" s="112"/>
      <c r="G136" s="115" t="s">
        <v>443</v>
      </c>
      <c r="H136" s="93"/>
      <c r="I136" s="94"/>
      <c r="J136" s="95"/>
      <c r="K136" s="1"/>
    </row>
    <row r="137" spans="1:11" ht="15.75" x14ac:dyDescent="0.25">
      <c r="A137" s="11" t="s">
        <v>436</v>
      </c>
      <c r="B137" s="11" t="s">
        <v>442</v>
      </c>
      <c r="C137" s="30">
        <v>2</v>
      </c>
      <c r="D137" s="31">
        <v>2</v>
      </c>
      <c r="E137" s="31">
        <v>1</v>
      </c>
      <c r="F137" s="96"/>
      <c r="G137" s="32" t="s">
        <v>106</v>
      </c>
      <c r="H137" s="33"/>
      <c r="I137" s="34"/>
      <c r="J137" s="35"/>
      <c r="K137" s="1"/>
    </row>
    <row r="138" spans="1:11" ht="71.25" x14ac:dyDescent="0.25">
      <c r="A138" s="11" t="s">
        <v>436</v>
      </c>
      <c r="B138" s="11" t="s">
        <v>442</v>
      </c>
      <c r="C138" s="42">
        <v>2</v>
      </c>
      <c r="D138" s="37">
        <v>2</v>
      </c>
      <c r="E138" s="37">
        <v>1</v>
      </c>
      <c r="F138" s="38" t="s">
        <v>13</v>
      </c>
      <c r="G138" s="46" t="s">
        <v>597</v>
      </c>
      <c r="H138" s="16" t="s">
        <v>87</v>
      </c>
      <c r="I138" s="40"/>
      <c r="J138" s="41" t="e">
        <f ca="1">[1]!ConvNumberLetter(Tableau1574[[#This Row],[Prix unitaire HT (Chiffres)]])</f>
        <v>#NAME?</v>
      </c>
      <c r="K138" s="1"/>
    </row>
    <row r="139" spans="1:11" x14ac:dyDescent="0.25">
      <c r="A139" s="11" t="s">
        <v>436</v>
      </c>
      <c r="B139" s="11" t="s">
        <v>442</v>
      </c>
      <c r="C139" s="42">
        <v>2</v>
      </c>
      <c r="D139" s="37">
        <v>2</v>
      </c>
      <c r="E139" s="37">
        <v>1</v>
      </c>
      <c r="F139" s="38" t="s">
        <v>15</v>
      </c>
      <c r="G139" s="46" t="s">
        <v>86</v>
      </c>
      <c r="H139" s="16" t="s">
        <v>87</v>
      </c>
      <c r="I139" s="40"/>
      <c r="J139" s="41" t="e">
        <f ca="1">[1]!ConvNumberLetter(Tableau1574[[#This Row],[Prix unitaire HT (Chiffres)]])</f>
        <v>#NAME?</v>
      </c>
      <c r="K139" s="1"/>
    </row>
    <row r="140" spans="1:11" ht="15.75" x14ac:dyDescent="0.25">
      <c r="A140" s="11" t="s">
        <v>436</v>
      </c>
      <c r="B140" s="11" t="s">
        <v>442</v>
      </c>
      <c r="C140" s="30">
        <v>2</v>
      </c>
      <c r="D140" s="31">
        <v>2</v>
      </c>
      <c r="E140" s="31">
        <v>2</v>
      </c>
      <c r="F140" s="96"/>
      <c r="G140" s="32" t="s">
        <v>105</v>
      </c>
      <c r="H140" s="33"/>
      <c r="I140" s="34"/>
      <c r="J140" s="35"/>
      <c r="K140" s="1"/>
    </row>
    <row r="141" spans="1:11" x14ac:dyDescent="0.25">
      <c r="A141" s="11" t="s">
        <v>436</v>
      </c>
      <c r="B141" s="11" t="s">
        <v>442</v>
      </c>
      <c r="C141" s="42">
        <v>2</v>
      </c>
      <c r="D141" s="37">
        <v>2</v>
      </c>
      <c r="E141" s="37">
        <v>2</v>
      </c>
      <c r="F141" s="38" t="s">
        <v>13</v>
      </c>
      <c r="G141" s="46" t="s">
        <v>601</v>
      </c>
      <c r="H141" s="16" t="s">
        <v>87</v>
      </c>
      <c r="I141" s="40"/>
      <c r="J141" s="41" t="e">
        <f ca="1">[1]!ConvNumberLetter(Tableau1574[[#This Row],[Prix unitaire HT (Chiffres)]])</f>
        <v>#NAME?</v>
      </c>
      <c r="K141" s="1"/>
    </row>
    <row r="142" spans="1:11" x14ac:dyDescent="0.25">
      <c r="A142" s="9"/>
      <c r="B142" s="8"/>
      <c r="C142" s="42">
        <v>2</v>
      </c>
      <c r="D142" s="37">
        <v>2</v>
      </c>
      <c r="E142" s="37">
        <v>2</v>
      </c>
      <c r="F142" s="43">
        <v>2</v>
      </c>
      <c r="G142" s="46" t="s">
        <v>600</v>
      </c>
      <c r="H142" s="16"/>
      <c r="I142" s="44"/>
      <c r="J142" s="45" t="e">
        <f ca="1">[1]!ConvNumberLetter(Tableau1574[[#This Row],[Prix unitaire HT (Chiffres)]])</f>
        <v>#NAME?</v>
      </c>
      <c r="K142" s="1"/>
    </row>
    <row r="143" spans="1:11" x14ac:dyDescent="0.25">
      <c r="A143" s="11" t="s">
        <v>436</v>
      </c>
      <c r="B143" s="11" t="s">
        <v>442</v>
      </c>
      <c r="C143" s="42">
        <v>2</v>
      </c>
      <c r="D143" s="37">
        <v>2</v>
      </c>
      <c r="E143" s="37">
        <v>2</v>
      </c>
      <c r="F143" s="38" t="s">
        <v>604</v>
      </c>
      <c r="G143" s="46" t="s">
        <v>598</v>
      </c>
      <c r="H143" s="16" t="s">
        <v>87</v>
      </c>
      <c r="I143" s="40"/>
      <c r="J143" s="41" t="e">
        <f ca="1">[1]!ConvNumberLetter(Tableau1574[[#This Row],[Prix unitaire HT (Chiffres)]])</f>
        <v>#NAME?</v>
      </c>
      <c r="K143" s="1"/>
    </row>
    <row r="144" spans="1:11" x14ac:dyDescent="0.25">
      <c r="A144" s="9"/>
      <c r="B144" s="8"/>
      <c r="C144" s="42">
        <v>2</v>
      </c>
      <c r="D144" s="37">
        <v>2</v>
      </c>
      <c r="E144" s="37">
        <v>2</v>
      </c>
      <c r="F144" s="43">
        <v>4</v>
      </c>
      <c r="G144" s="46" t="s">
        <v>599</v>
      </c>
      <c r="H144" s="16"/>
      <c r="I144" s="44"/>
      <c r="J144" s="45" t="e">
        <f ca="1">[1]!ConvNumberLetter(Tableau1574[[#This Row],[Prix unitaire HT (Chiffres)]])</f>
        <v>#NAME?</v>
      </c>
      <c r="K144" s="1"/>
    </row>
    <row r="145" spans="1:11" x14ac:dyDescent="0.25">
      <c r="A145" s="11" t="s">
        <v>436</v>
      </c>
      <c r="B145" s="11" t="s">
        <v>442</v>
      </c>
      <c r="C145" s="42">
        <v>2</v>
      </c>
      <c r="D145" s="37">
        <v>2</v>
      </c>
      <c r="E145" s="37">
        <v>2</v>
      </c>
      <c r="F145" s="38" t="s">
        <v>605</v>
      </c>
      <c r="G145" s="46" t="s">
        <v>602</v>
      </c>
      <c r="H145" s="16" t="s">
        <v>87</v>
      </c>
      <c r="I145" s="40"/>
      <c r="J145" s="41" t="e">
        <f ca="1">[1]!ConvNumberLetter(Tableau1574[[#This Row],[Prix unitaire HT (Chiffres)]])</f>
        <v>#NAME?</v>
      </c>
      <c r="K145" s="1"/>
    </row>
    <row r="146" spans="1:11" x14ac:dyDescent="0.25">
      <c r="A146" s="9"/>
      <c r="B146" s="8"/>
      <c r="C146" s="42">
        <v>2</v>
      </c>
      <c r="D146" s="37">
        <v>2</v>
      </c>
      <c r="E146" s="37">
        <v>2</v>
      </c>
      <c r="F146" s="43">
        <v>6</v>
      </c>
      <c r="G146" s="46" t="s">
        <v>603</v>
      </c>
      <c r="H146" s="16"/>
      <c r="I146" s="44"/>
      <c r="J146" s="45" t="e">
        <f ca="1">[1]!ConvNumberLetter(Tableau1574[[#This Row],[Prix unitaire HT (Chiffres)]])</f>
        <v>#NAME?</v>
      </c>
      <c r="K146" s="1"/>
    </row>
    <row r="147" spans="1:11" x14ac:dyDescent="0.25">
      <c r="A147" s="11" t="s">
        <v>436</v>
      </c>
      <c r="B147" s="11" t="s">
        <v>442</v>
      </c>
      <c r="C147" s="42">
        <v>2</v>
      </c>
      <c r="D147" s="37">
        <v>2</v>
      </c>
      <c r="E147" s="37">
        <v>2</v>
      </c>
      <c r="F147" s="38" t="s">
        <v>32</v>
      </c>
      <c r="G147" s="46" t="s">
        <v>97</v>
      </c>
      <c r="H147" s="16" t="s">
        <v>87</v>
      </c>
      <c r="I147" s="40"/>
      <c r="J147" s="47" t="e">
        <f ca="1">[1]!ConvNumberLetter(Tableau1574[[#This Row],[Prix unitaire HT (Chiffres)]])</f>
        <v>#NAME?</v>
      </c>
      <c r="K147" s="1"/>
    </row>
    <row r="148" spans="1:11" ht="57" x14ac:dyDescent="0.25">
      <c r="A148" s="11" t="s">
        <v>436</v>
      </c>
      <c r="B148" s="11" t="s">
        <v>442</v>
      </c>
      <c r="C148" s="42">
        <v>2</v>
      </c>
      <c r="D148" s="37">
        <v>2</v>
      </c>
      <c r="E148" s="43">
        <v>2</v>
      </c>
      <c r="F148" s="43">
        <v>8</v>
      </c>
      <c r="G148" s="10" t="s">
        <v>111</v>
      </c>
      <c r="H148" s="16" t="s">
        <v>87</v>
      </c>
      <c r="I148" s="44"/>
      <c r="J148" s="45" t="e">
        <f ca="1">[1]!ConvNumberLetter(Tableau1574[[#This Row],[Prix unitaire HT (Chiffres)]])</f>
        <v>#NAME?</v>
      </c>
      <c r="K148" s="1"/>
    </row>
    <row r="149" spans="1:11" ht="57" x14ac:dyDescent="0.25">
      <c r="A149" s="11" t="s">
        <v>436</v>
      </c>
      <c r="B149" s="11" t="s">
        <v>442</v>
      </c>
      <c r="C149" s="42">
        <v>2</v>
      </c>
      <c r="D149" s="37">
        <v>2</v>
      </c>
      <c r="E149" s="43">
        <v>2</v>
      </c>
      <c r="F149" s="43">
        <v>9</v>
      </c>
      <c r="G149" s="10" t="s">
        <v>112</v>
      </c>
      <c r="H149" s="16" t="s">
        <v>87</v>
      </c>
      <c r="I149" s="44"/>
      <c r="J149" s="45" t="e">
        <f ca="1">[1]!ConvNumberLetter(Tableau1574[[#This Row],[Prix unitaire HT (Chiffres)]])</f>
        <v>#NAME?</v>
      </c>
      <c r="K149" s="1"/>
    </row>
    <row r="150" spans="1:11" x14ac:dyDescent="0.25">
      <c r="A150" s="11" t="s">
        <v>436</v>
      </c>
      <c r="B150" s="11" t="s">
        <v>442</v>
      </c>
      <c r="C150" s="42">
        <v>2</v>
      </c>
      <c r="D150" s="37">
        <v>2</v>
      </c>
      <c r="E150" s="43">
        <v>2</v>
      </c>
      <c r="F150" s="43">
        <v>10</v>
      </c>
      <c r="G150" s="10" t="s">
        <v>86</v>
      </c>
      <c r="H150" s="16" t="s">
        <v>87</v>
      </c>
      <c r="I150" s="44"/>
      <c r="J150" s="45" t="e">
        <f ca="1">[1]!ConvNumberLetter(Tableau1574[[#This Row],[Prix unitaire HT (Chiffres)]])</f>
        <v>#NAME?</v>
      </c>
      <c r="K150" s="1"/>
    </row>
    <row r="151" spans="1:11" ht="15.75" x14ac:dyDescent="0.25">
      <c r="A151" s="11" t="s">
        <v>436</v>
      </c>
      <c r="B151" s="11" t="s">
        <v>442</v>
      </c>
      <c r="C151" s="30">
        <v>2</v>
      </c>
      <c r="D151" s="31">
        <v>2</v>
      </c>
      <c r="E151" s="31">
        <v>4</v>
      </c>
      <c r="F151" s="96"/>
      <c r="G151" s="32" t="s">
        <v>107</v>
      </c>
      <c r="H151" s="33"/>
      <c r="I151" s="34"/>
      <c r="J151" s="35"/>
      <c r="K151" s="1"/>
    </row>
    <row r="152" spans="1:11" ht="85.5" x14ac:dyDescent="0.25">
      <c r="A152" s="11" t="s">
        <v>436</v>
      </c>
      <c r="B152" s="11" t="s">
        <v>442</v>
      </c>
      <c r="C152" s="36">
        <v>2</v>
      </c>
      <c r="D152" s="37">
        <v>2</v>
      </c>
      <c r="E152" s="37">
        <v>4</v>
      </c>
      <c r="F152" s="38" t="s">
        <v>13</v>
      </c>
      <c r="G152" s="46" t="s">
        <v>108</v>
      </c>
      <c r="H152" s="16" t="s">
        <v>87</v>
      </c>
      <c r="I152" s="40"/>
      <c r="J152" s="47" t="e">
        <f ca="1">[1]!ConvNumberLetter(Tableau1574[[#This Row],[Prix unitaire HT (Chiffres)]])</f>
        <v>#NAME?</v>
      </c>
      <c r="K152" s="1"/>
    </row>
    <row r="153" spans="1:11" x14ac:dyDescent="0.25">
      <c r="A153" s="11" t="s">
        <v>436</v>
      </c>
      <c r="B153" s="11" t="s">
        <v>442</v>
      </c>
      <c r="C153" s="36">
        <v>2</v>
      </c>
      <c r="D153" s="37">
        <v>2</v>
      </c>
      <c r="E153" s="37">
        <v>4</v>
      </c>
      <c r="F153" s="38" t="s">
        <v>15</v>
      </c>
      <c r="G153" s="46" t="s">
        <v>399</v>
      </c>
      <c r="H153" s="16" t="s">
        <v>87</v>
      </c>
      <c r="I153" s="40"/>
      <c r="J153" s="47" t="e">
        <f ca="1">[1]!ConvNumberLetter(Tableau1574[[#This Row],[Prix unitaire HT (Chiffres)]])</f>
        <v>#NAME?</v>
      </c>
      <c r="K153" s="1"/>
    </row>
    <row r="154" spans="1:11" x14ac:dyDescent="0.25">
      <c r="A154" s="11" t="s">
        <v>436</v>
      </c>
      <c r="B154" s="11" t="s">
        <v>442</v>
      </c>
      <c r="C154" s="36">
        <v>2</v>
      </c>
      <c r="D154" s="37">
        <v>2</v>
      </c>
      <c r="E154" s="37">
        <v>4</v>
      </c>
      <c r="F154" s="38" t="s">
        <v>17</v>
      </c>
      <c r="G154" s="46" t="s">
        <v>400</v>
      </c>
      <c r="H154" s="16" t="s">
        <v>87</v>
      </c>
      <c r="I154" s="40"/>
      <c r="J154" s="47" t="e">
        <f ca="1">[1]!ConvNumberLetter(Tableau1574[[#This Row],[Prix unitaire HT (Chiffres)]])</f>
        <v>#NAME?</v>
      </c>
      <c r="K154" s="1"/>
    </row>
    <row r="155" spans="1:11" x14ac:dyDescent="0.25">
      <c r="A155" s="11" t="s">
        <v>436</v>
      </c>
      <c r="B155" s="11" t="s">
        <v>442</v>
      </c>
      <c r="C155" s="36">
        <v>2</v>
      </c>
      <c r="D155" s="37">
        <v>2</v>
      </c>
      <c r="E155" s="37">
        <v>4</v>
      </c>
      <c r="F155" s="38" t="s">
        <v>19</v>
      </c>
      <c r="G155" s="46" t="s">
        <v>401</v>
      </c>
      <c r="H155" s="16" t="s">
        <v>87</v>
      </c>
      <c r="I155" s="40"/>
      <c r="J155" s="47" t="e">
        <f ca="1">[1]!ConvNumberLetter(Tableau1574[[#This Row],[Prix unitaire HT (Chiffres)]])</f>
        <v>#NAME?</v>
      </c>
      <c r="K155" s="1"/>
    </row>
    <row r="156" spans="1:11" x14ac:dyDescent="0.25">
      <c r="A156" s="11" t="s">
        <v>436</v>
      </c>
      <c r="B156" s="11" t="s">
        <v>442</v>
      </c>
      <c r="C156" s="36">
        <v>2</v>
      </c>
      <c r="D156" s="37">
        <v>2</v>
      </c>
      <c r="E156" s="37">
        <v>4</v>
      </c>
      <c r="F156" s="38" t="s">
        <v>21</v>
      </c>
      <c r="G156" s="46" t="s">
        <v>403</v>
      </c>
      <c r="H156" s="16" t="s">
        <v>87</v>
      </c>
      <c r="I156" s="40"/>
      <c r="J156" s="47" t="e">
        <f ca="1">[1]!ConvNumberLetter(Tableau1574[[#This Row],[Prix unitaire HT (Chiffres)]])</f>
        <v>#NAME?</v>
      </c>
      <c r="K156" s="1"/>
    </row>
    <row r="157" spans="1:11" x14ac:dyDescent="0.25">
      <c r="A157" s="11" t="s">
        <v>436</v>
      </c>
      <c r="B157" s="11" t="s">
        <v>442</v>
      </c>
      <c r="C157" s="36">
        <v>2</v>
      </c>
      <c r="D157" s="37">
        <v>2</v>
      </c>
      <c r="E157" s="37">
        <v>4</v>
      </c>
      <c r="F157" s="38" t="s">
        <v>23</v>
      </c>
      <c r="G157" s="46" t="s">
        <v>402</v>
      </c>
      <c r="H157" s="16" t="s">
        <v>87</v>
      </c>
      <c r="I157" s="40"/>
      <c r="J157" s="47" t="e">
        <f ca="1">[1]!ConvNumberLetter(Tableau1574[[#This Row],[Prix unitaire HT (Chiffres)]])</f>
        <v>#NAME?</v>
      </c>
      <c r="K157" s="1"/>
    </row>
    <row r="158" spans="1:11" x14ac:dyDescent="0.25">
      <c r="A158" s="11" t="s">
        <v>436</v>
      </c>
      <c r="B158" s="11" t="s">
        <v>442</v>
      </c>
      <c r="C158" s="36">
        <v>2</v>
      </c>
      <c r="D158" s="37">
        <v>2</v>
      </c>
      <c r="E158" s="37">
        <v>4</v>
      </c>
      <c r="F158" s="38" t="s">
        <v>32</v>
      </c>
      <c r="G158" s="46" t="s">
        <v>404</v>
      </c>
      <c r="H158" s="16" t="s">
        <v>87</v>
      </c>
      <c r="I158" s="40"/>
      <c r="J158" s="47" t="e">
        <f ca="1">[1]!ConvNumberLetter(Tableau1574[[#This Row],[Prix unitaire HT (Chiffres)]])</f>
        <v>#NAME?</v>
      </c>
      <c r="K158" s="1"/>
    </row>
    <row r="159" spans="1:11" x14ac:dyDescent="0.25">
      <c r="A159" s="11" t="s">
        <v>436</v>
      </c>
      <c r="B159" s="11" t="s">
        <v>442</v>
      </c>
      <c r="C159" s="36">
        <v>2</v>
      </c>
      <c r="D159" s="37">
        <v>2</v>
      </c>
      <c r="E159" s="37">
        <v>4</v>
      </c>
      <c r="F159" s="38" t="s">
        <v>35</v>
      </c>
      <c r="G159" s="46" t="s">
        <v>405</v>
      </c>
      <c r="H159" s="16" t="s">
        <v>87</v>
      </c>
      <c r="I159" s="40"/>
      <c r="J159" s="47" t="e">
        <f ca="1">[1]!ConvNumberLetter(Tableau1574[[#This Row],[Prix unitaire HT (Chiffres)]])</f>
        <v>#NAME?</v>
      </c>
      <c r="K159" s="1"/>
    </row>
    <row r="160" spans="1:11" x14ac:dyDescent="0.25">
      <c r="A160" s="11" t="s">
        <v>436</v>
      </c>
      <c r="B160" s="11" t="s">
        <v>442</v>
      </c>
      <c r="C160" s="36">
        <v>2</v>
      </c>
      <c r="D160" s="37">
        <v>2</v>
      </c>
      <c r="E160" s="37">
        <v>4</v>
      </c>
      <c r="F160" s="38" t="s">
        <v>36</v>
      </c>
      <c r="G160" s="46" t="s">
        <v>406</v>
      </c>
      <c r="H160" s="16" t="s">
        <v>87</v>
      </c>
      <c r="I160" s="40"/>
      <c r="J160" s="47" t="e">
        <f ca="1">[1]!ConvNumberLetter(Tableau1574[[#This Row],[Prix unitaire HT (Chiffres)]])</f>
        <v>#NAME?</v>
      </c>
      <c r="K160" s="1"/>
    </row>
    <row r="161" spans="1:11" x14ac:dyDescent="0.25">
      <c r="A161" s="11" t="s">
        <v>436</v>
      </c>
      <c r="B161" s="11" t="s">
        <v>442</v>
      </c>
      <c r="C161" s="36">
        <v>2</v>
      </c>
      <c r="D161" s="37">
        <v>2</v>
      </c>
      <c r="E161" s="37">
        <v>4</v>
      </c>
      <c r="F161" s="38" t="s">
        <v>37</v>
      </c>
      <c r="G161" s="46" t="s">
        <v>407</v>
      </c>
      <c r="H161" s="16" t="s">
        <v>87</v>
      </c>
      <c r="I161" s="40"/>
      <c r="J161" s="47" t="e">
        <f ca="1">[1]!ConvNumberLetter(Tableau1574[[#This Row],[Prix unitaire HT (Chiffres)]])</f>
        <v>#NAME?</v>
      </c>
      <c r="K161" s="1"/>
    </row>
    <row r="162" spans="1:11" x14ac:dyDescent="0.25">
      <c r="A162" s="11" t="s">
        <v>436</v>
      </c>
      <c r="B162" s="11" t="s">
        <v>442</v>
      </c>
      <c r="C162" s="36">
        <v>2</v>
      </c>
      <c r="D162" s="37">
        <v>2</v>
      </c>
      <c r="E162" s="37">
        <v>4</v>
      </c>
      <c r="F162" s="38" t="s">
        <v>444</v>
      </c>
      <c r="G162" s="46" t="s">
        <v>408</v>
      </c>
      <c r="H162" s="16" t="s">
        <v>87</v>
      </c>
      <c r="I162" s="40"/>
      <c r="J162" s="47" t="e">
        <f ca="1">[1]!ConvNumberLetter(Tableau1574[[#This Row],[Prix unitaire HT (Chiffres)]])</f>
        <v>#NAME?</v>
      </c>
      <c r="K162" s="1"/>
    </row>
    <row r="163" spans="1:11" x14ac:dyDescent="0.25">
      <c r="A163" s="11" t="s">
        <v>436</v>
      </c>
      <c r="B163" s="11" t="s">
        <v>442</v>
      </c>
      <c r="C163" s="36">
        <v>2</v>
      </c>
      <c r="D163" s="37">
        <v>2</v>
      </c>
      <c r="E163" s="37">
        <v>4</v>
      </c>
      <c r="F163" s="38" t="s">
        <v>445</v>
      </c>
      <c r="G163" s="46" t="s">
        <v>409</v>
      </c>
      <c r="H163" s="16" t="s">
        <v>87</v>
      </c>
      <c r="I163" s="40"/>
      <c r="J163" s="47" t="e">
        <f ca="1">[1]!ConvNumberLetter(Tableau1574[[#This Row],[Prix unitaire HT (Chiffres)]])</f>
        <v>#NAME?</v>
      </c>
      <c r="K163" s="1"/>
    </row>
    <row r="164" spans="1:11" x14ac:dyDescent="0.25">
      <c r="A164" s="11" t="s">
        <v>436</v>
      </c>
      <c r="B164" s="11" t="s">
        <v>442</v>
      </c>
      <c r="C164" s="36">
        <v>2</v>
      </c>
      <c r="D164" s="37">
        <v>2</v>
      </c>
      <c r="E164" s="37">
        <v>4</v>
      </c>
      <c r="F164" s="38" t="s">
        <v>446</v>
      </c>
      <c r="G164" s="10" t="s">
        <v>89</v>
      </c>
      <c r="H164" s="16" t="s">
        <v>87</v>
      </c>
      <c r="I164" s="44"/>
      <c r="J164" s="45" t="e">
        <f ca="1">[1]!ConvNumberLetter(Tableau1574[[#This Row],[Prix unitaire HT (Chiffres)]])</f>
        <v>#NAME?</v>
      </c>
      <c r="K164" s="1"/>
    </row>
    <row r="165" spans="1:11" ht="85.5" x14ac:dyDescent="0.25">
      <c r="A165" s="11" t="s">
        <v>436</v>
      </c>
      <c r="B165" s="11" t="s">
        <v>442</v>
      </c>
      <c r="C165" s="36">
        <v>2</v>
      </c>
      <c r="D165" s="37">
        <v>2</v>
      </c>
      <c r="E165" s="37">
        <v>4</v>
      </c>
      <c r="F165" s="38" t="s">
        <v>447</v>
      </c>
      <c r="G165" s="10" t="s">
        <v>109</v>
      </c>
      <c r="H165" s="16" t="s">
        <v>87</v>
      </c>
      <c r="I165" s="44"/>
      <c r="J165" s="45" t="e">
        <f ca="1">[1]!ConvNumberLetter(Tableau1574[[#This Row],[Prix unitaire HT (Chiffres)]])</f>
        <v>#NAME?</v>
      </c>
      <c r="K165" s="1"/>
    </row>
    <row r="166" spans="1:11" ht="15.75" x14ac:dyDescent="0.25">
      <c r="A166" s="11" t="s">
        <v>436</v>
      </c>
      <c r="B166" s="11" t="s">
        <v>442</v>
      </c>
      <c r="C166" s="30">
        <v>2</v>
      </c>
      <c r="D166" s="31">
        <v>2</v>
      </c>
      <c r="E166" s="31">
        <v>5</v>
      </c>
      <c r="F166" s="96"/>
      <c r="G166" s="32" t="s">
        <v>110</v>
      </c>
      <c r="H166" s="33"/>
      <c r="I166" s="34"/>
      <c r="J166" s="35"/>
      <c r="K166" s="1"/>
    </row>
    <row r="167" spans="1:11" ht="42.75" x14ac:dyDescent="0.25">
      <c r="A167" s="11" t="s">
        <v>436</v>
      </c>
      <c r="B167" s="11" t="s">
        <v>442</v>
      </c>
      <c r="C167" s="42">
        <v>2</v>
      </c>
      <c r="D167" s="37">
        <v>2</v>
      </c>
      <c r="E167" s="43">
        <v>5</v>
      </c>
      <c r="F167" s="43">
        <v>1</v>
      </c>
      <c r="G167" s="10" t="s">
        <v>113</v>
      </c>
      <c r="H167" s="16" t="s">
        <v>87</v>
      </c>
      <c r="I167" s="44"/>
      <c r="J167" s="45" t="e">
        <f ca="1">[1]!ConvNumberLetter(Tableau1574[[#This Row],[Prix unitaire HT (Chiffres)]])</f>
        <v>#NAME?</v>
      </c>
      <c r="K167" s="1"/>
    </row>
    <row r="168" spans="1:11" x14ac:dyDescent="0.25">
      <c r="A168" s="11" t="s">
        <v>436</v>
      </c>
      <c r="B168" s="11" t="s">
        <v>442</v>
      </c>
      <c r="C168" s="42">
        <v>2</v>
      </c>
      <c r="D168" s="37">
        <v>2</v>
      </c>
      <c r="E168" s="43">
        <v>5</v>
      </c>
      <c r="F168" s="43">
        <v>2</v>
      </c>
      <c r="G168" s="46" t="s">
        <v>583</v>
      </c>
      <c r="H168" s="16" t="s">
        <v>87</v>
      </c>
      <c r="I168" s="44"/>
      <c r="J168" s="45" t="e">
        <f ca="1">[1]!ConvNumberLetter(Tableau1574[[#This Row],[Prix unitaire HT (Chiffres)]])</f>
        <v>#NAME?</v>
      </c>
      <c r="K168" s="1"/>
    </row>
    <row r="169" spans="1:11" x14ac:dyDescent="0.25">
      <c r="A169" s="9"/>
      <c r="B169" s="8"/>
      <c r="C169" s="42"/>
      <c r="D169" s="43"/>
      <c r="E169" s="43"/>
      <c r="F169" s="43">
        <v>3</v>
      </c>
      <c r="G169" s="46" t="s">
        <v>584</v>
      </c>
      <c r="H169" s="16"/>
      <c r="I169" s="44"/>
      <c r="J169" s="45" t="e">
        <f ca="1">[1]!ConvNumberLetter(Tableau1574[[#This Row],[Prix unitaire HT (Chiffres)]])</f>
        <v>#NAME?</v>
      </c>
      <c r="K169" s="1"/>
    </row>
    <row r="170" spans="1:11" x14ac:dyDescent="0.25">
      <c r="A170" s="11" t="s">
        <v>436</v>
      </c>
      <c r="B170" s="11" t="s">
        <v>442</v>
      </c>
      <c r="C170" s="42">
        <v>2</v>
      </c>
      <c r="D170" s="37">
        <v>2</v>
      </c>
      <c r="E170" s="43">
        <v>5</v>
      </c>
      <c r="F170" s="43">
        <v>4</v>
      </c>
      <c r="G170" s="46" t="s">
        <v>585</v>
      </c>
      <c r="H170" s="16" t="s">
        <v>87</v>
      </c>
      <c r="I170" s="44"/>
      <c r="J170" s="45" t="e">
        <f ca="1">[1]!ConvNumberLetter(Tableau1574[[#This Row],[Prix unitaire HT (Chiffres)]])</f>
        <v>#NAME?</v>
      </c>
      <c r="K170" s="1"/>
    </row>
    <row r="171" spans="1:11" x14ac:dyDescent="0.25">
      <c r="A171" s="11" t="s">
        <v>436</v>
      </c>
      <c r="B171" s="11" t="s">
        <v>442</v>
      </c>
      <c r="C171" s="42">
        <v>2</v>
      </c>
      <c r="D171" s="37">
        <v>2</v>
      </c>
      <c r="E171" s="43">
        <v>5</v>
      </c>
      <c r="F171" s="43">
        <v>5</v>
      </c>
      <c r="G171" s="46" t="s">
        <v>586</v>
      </c>
      <c r="H171" s="16" t="s">
        <v>87</v>
      </c>
      <c r="I171" s="44"/>
      <c r="J171" s="45" t="e">
        <f ca="1">[1]!ConvNumberLetter(Tableau1574[[#This Row],[Prix unitaire HT (Chiffres)]])</f>
        <v>#NAME?</v>
      </c>
      <c r="K171" s="1"/>
    </row>
    <row r="172" spans="1:11" x14ac:dyDescent="0.25">
      <c r="A172" s="11" t="s">
        <v>436</v>
      </c>
      <c r="B172" s="11" t="s">
        <v>442</v>
      </c>
      <c r="C172" s="42">
        <v>2</v>
      </c>
      <c r="D172" s="37">
        <v>2</v>
      </c>
      <c r="E172" s="43">
        <v>5</v>
      </c>
      <c r="F172" s="43">
        <v>6</v>
      </c>
      <c r="G172" s="46" t="s">
        <v>587</v>
      </c>
      <c r="H172" s="16" t="s">
        <v>87</v>
      </c>
      <c r="I172" s="44"/>
      <c r="J172" s="45" t="e">
        <f ca="1">[1]!ConvNumberLetter(Tableau1574[[#This Row],[Prix unitaire HT (Chiffres)]])</f>
        <v>#NAME?</v>
      </c>
      <c r="K172" s="1"/>
    </row>
    <row r="173" spans="1:11" x14ac:dyDescent="0.25">
      <c r="A173" s="11" t="s">
        <v>436</v>
      </c>
      <c r="B173" s="11" t="s">
        <v>442</v>
      </c>
      <c r="C173" s="42">
        <v>2</v>
      </c>
      <c r="D173" s="37">
        <v>2</v>
      </c>
      <c r="E173" s="43">
        <v>5</v>
      </c>
      <c r="F173" s="43">
        <v>7</v>
      </c>
      <c r="G173" s="46" t="s">
        <v>588</v>
      </c>
      <c r="H173" s="16" t="s">
        <v>87</v>
      </c>
      <c r="I173" s="44"/>
      <c r="J173" s="45" t="e">
        <f ca="1">[1]!ConvNumberLetter(Tableau1574[[#This Row],[Prix unitaire HT (Chiffres)]])</f>
        <v>#NAME?</v>
      </c>
      <c r="K173" s="1"/>
    </row>
    <row r="174" spans="1:11" x14ac:dyDescent="0.25">
      <c r="A174" s="11" t="s">
        <v>436</v>
      </c>
      <c r="B174" s="11" t="s">
        <v>442</v>
      </c>
      <c r="C174" s="42">
        <v>2</v>
      </c>
      <c r="D174" s="37">
        <v>2</v>
      </c>
      <c r="E174" s="43">
        <v>5</v>
      </c>
      <c r="F174" s="43">
        <v>8</v>
      </c>
      <c r="G174" s="10" t="s">
        <v>410</v>
      </c>
      <c r="H174" s="16" t="s">
        <v>87</v>
      </c>
      <c r="I174" s="44"/>
      <c r="J174" s="45" t="e">
        <f ca="1">[1]!ConvNumberLetter(Tableau1574[[#This Row],[Prix unitaire HT (Chiffres)]])</f>
        <v>#NAME?</v>
      </c>
      <c r="K174" s="1"/>
    </row>
    <row r="175" spans="1:11" x14ac:dyDescent="0.25">
      <c r="A175" s="11" t="s">
        <v>436</v>
      </c>
      <c r="B175" s="11" t="s">
        <v>442</v>
      </c>
      <c r="C175" s="42">
        <v>2</v>
      </c>
      <c r="D175" s="37">
        <v>2</v>
      </c>
      <c r="E175" s="43">
        <v>5</v>
      </c>
      <c r="F175" s="43">
        <v>9</v>
      </c>
      <c r="G175" s="10" t="s">
        <v>114</v>
      </c>
      <c r="H175" s="16" t="s">
        <v>87</v>
      </c>
      <c r="I175" s="44"/>
      <c r="J175" s="45" t="e">
        <f ca="1">[1]!ConvNumberLetter(Tableau1574[[#This Row],[Prix unitaire HT (Chiffres)]])</f>
        <v>#NAME?</v>
      </c>
      <c r="K175" s="1"/>
    </row>
    <row r="176" spans="1:11" x14ac:dyDescent="0.25">
      <c r="A176" s="11" t="s">
        <v>436</v>
      </c>
      <c r="B176" s="11" t="s">
        <v>442</v>
      </c>
      <c r="C176" s="42">
        <v>2</v>
      </c>
      <c r="D176" s="37">
        <v>2</v>
      </c>
      <c r="E176" s="43">
        <v>5</v>
      </c>
      <c r="F176" s="43">
        <v>11</v>
      </c>
      <c r="G176" s="10" t="s">
        <v>115</v>
      </c>
      <c r="H176" s="16" t="s">
        <v>87</v>
      </c>
      <c r="I176" s="44"/>
      <c r="J176" s="45" t="e">
        <f ca="1">[1]!ConvNumberLetter(Tableau1574[[#This Row],[Prix unitaire HT (Chiffres)]])</f>
        <v>#NAME?</v>
      </c>
      <c r="K176" s="1"/>
    </row>
    <row r="177" spans="1:11" ht="42.75" x14ac:dyDescent="0.25">
      <c r="A177" s="11" t="s">
        <v>436</v>
      </c>
      <c r="B177" s="11" t="s">
        <v>442</v>
      </c>
      <c r="C177" s="42">
        <v>2</v>
      </c>
      <c r="D177" s="37">
        <v>2</v>
      </c>
      <c r="E177" s="43">
        <v>5</v>
      </c>
      <c r="F177" s="43">
        <v>12</v>
      </c>
      <c r="G177" s="10" t="s">
        <v>116</v>
      </c>
      <c r="H177" s="16" t="s">
        <v>87</v>
      </c>
      <c r="I177" s="44"/>
      <c r="J177" s="45" t="e">
        <f ca="1">[1]!ConvNumberLetter(Tableau1574[[#This Row],[Prix unitaire HT (Chiffres)]])</f>
        <v>#NAME?</v>
      </c>
      <c r="K177" s="1"/>
    </row>
    <row r="178" spans="1:11" ht="33.75" customHeight="1" x14ac:dyDescent="0.25">
      <c r="A178" s="11" t="s">
        <v>436</v>
      </c>
      <c r="B178" s="11" t="s">
        <v>442</v>
      </c>
      <c r="C178" s="42">
        <v>2</v>
      </c>
      <c r="D178" s="37">
        <v>2</v>
      </c>
      <c r="E178" s="43">
        <v>5</v>
      </c>
      <c r="F178" s="43">
        <v>13</v>
      </c>
      <c r="G178" s="10" t="s">
        <v>117</v>
      </c>
      <c r="H178" s="16" t="s">
        <v>87</v>
      </c>
      <c r="I178" s="44"/>
      <c r="J178" s="45" t="e">
        <f ca="1">[1]!ConvNumberLetter(Tableau1574[[#This Row],[Prix unitaire HT (Chiffres)]])</f>
        <v>#NAME?</v>
      </c>
      <c r="K178" s="1"/>
    </row>
    <row r="179" spans="1:11" ht="33" customHeight="1" x14ac:dyDescent="0.25">
      <c r="A179" s="11" t="s">
        <v>436</v>
      </c>
      <c r="B179" s="11" t="s">
        <v>442</v>
      </c>
      <c r="C179" s="42">
        <v>2</v>
      </c>
      <c r="D179" s="37">
        <v>2</v>
      </c>
      <c r="E179" s="43">
        <v>5</v>
      </c>
      <c r="F179" s="43">
        <v>14</v>
      </c>
      <c r="G179" s="10" t="s">
        <v>118</v>
      </c>
      <c r="H179" s="16" t="s">
        <v>87</v>
      </c>
      <c r="I179" s="44"/>
      <c r="J179" s="45" t="e">
        <f ca="1">[1]!ConvNumberLetter(Tableau1574[[#This Row],[Prix unitaire HT (Chiffres)]])</f>
        <v>#NAME?</v>
      </c>
      <c r="K179" s="1"/>
    </row>
    <row r="180" spans="1:11" ht="42.75" x14ac:dyDescent="0.25">
      <c r="A180" s="11" t="s">
        <v>436</v>
      </c>
      <c r="B180" s="11" t="s">
        <v>442</v>
      </c>
      <c r="C180" s="42">
        <v>2</v>
      </c>
      <c r="D180" s="37">
        <v>2</v>
      </c>
      <c r="E180" s="43">
        <v>5</v>
      </c>
      <c r="F180" s="43">
        <v>15</v>
      </c>
      <c r="G180" s="10" t="s">
        <v>119</v>
      </c>
      <c r="H180" s="16" t="s">
        <v>87</v>
      </c>
      <c r="I180" s="44"/>
      <c r="J180" s="45" t="e">
        <f ca="1">[1]!ConvNumberLetter(Tableau1574[[#This Row],[Prix unitaire HT (Chiffres)]])</f>
        <v>#NAME?</v>
      </c>
      <c r="K180" s="1"/>
    </row>
    <row r="181" spans="1:11" ht="42.75" x14ac:dyDescent="0.25">
      <c r="A181" s="11" t="s">
        <v>436</v>
      </c>
      <c r="B181" s="11" t="s">
        <v>442</v>
      </c>
      <c r="C181" s="42">
        <v>2</v>
      </c>
      <c r="D181" s="37">
        <v>2</v>
      </c>
      <c r="E181" s="43">
        <v>5</v>
      </c>
      <c r="F181" s="43">
        <v>16</v>
      </c>
      <c r="G181" s="10" t="s">
        <v>120</v>
      </c>
      <c r="H181" s="16" t="s">
        <v>87</v>
      </c>
      <c r="I181" s="44"/>
      <c r="J181" s="45" t="e">
        <f ca="1">[1]!ConvNumberLetter(Tableau1574[[#This Row],[Prix unitaire HT (Chiffres)]])</f>
        <v>#NAME?</v>
      </c>
      <c r="K181" s="1"/>
    </row>
    <row r="182" spans="1:11" ht="42.75" x14ac:dyDescent="0.25">
      <c r="A182" s="11" t="s">
        <v>436</v>
      </c>
      <c r="B182" s="11" t="s">
        <v>442</v>
      </c>
      <c r="C182" s="42">
        <v>2</v>
      </c>
      <c r="D182" s="37">
        <v>2</v>
      </c>
      <c r="E182" s="43">
        <v>5</v>
      </c>
      <c r="F182" s="43">
        <v>17</v>
      </c>
      <c r="G182" s="10" t="s">
        <v>121</v>
      </c>
      <c r="H182" s="16" t="s">
        <v>87</v>
      </c>
      <c r="I182" s="44"/>
      <c r="J182" s="45" t="e">
        <f ca="1">[1]!ConvNumberLetter(Tableau1574[[#This Row],[Prix unitaire HT (Chiffres)]])</f>
        <v>#NAME?</v>
      </c>
      <c r="K182" s="1"/>
    </row>
    <row r="183" spans="1:11" ht="42.75" x14ac:dyDescent="0.25">
      <c r="A183" s="11" t="s">
        <v>436</v>
      </c>
      <c r="B183" s="11" t="s">
        <v>442</v>
      </c>
      <c r="C183" s="42">
        <v>2</v>
      </c>
      <c r="D183" s="37">
        <v>2</v>
      </c>
      <c r="E183" s="43">
        <v>5</v>
      </c>
      <c r="F183" s="43">
        <v>18</v>
      </c>
      <c r="G183" s="10" t="s">
        <v>122</v>
      </c>
      <c r="H183" s="16" t="s">
        <v>87</v>
      </c>
      <c r="I183" s="44"/>
      <c r="J183" s="45" t="e">
        <f ca="1">[1]!ConvNumberLetter(Tableau1574[[#This Row],[Prix unitaire HT (Chiffres)]])</f>
        <v>#NAME?</v>
      </c>
      <c r="K183" s="1"/>
    </row>
    <row r="184" spans="1:11" ht="42.75" x14ac:dyDescent="0.25">
      <c r="A184" s="11" t="s">
        <v>436</v>
      </c>
      <c r="B184" s="11" t="s">
        <v>442</v>
      </c>
      <c r="C184" s="42">
        <v>2</v>
      </c>
      <c r="D184" s="37">
        <v>2</v>
      </c>
      <c r="E184" s="43">
        <v>5</v>
      </c>
      <c r="F184" s="43">
        <v>19</v>
      </c>
      <c r="G184" s="10" t="s">
        <v>123</v>
      </c>
      <c r="H184" s="16" t="s">
        <v>87</v>
      </c>
      <c r="I184" s="44"/>
      <c r="J184" s="45" t="e">
        <f ca="1">[1]!ConvNumberLetter(Tableau1574[[#This Row],[Prix unitaire HT (Chiffres)]])</f>
        <v>#NAME?</v>
      </c>
      <c r="K184" s="1"/>
    </row>
    <row r="185" spans="1:11" ht="42.75" x14ac:dyDescent="0.25">
      <c r="A185" s="11" t="s">
        <v>436</v>
      </c>
      <c r="B185" s="11" t="s">
        <v>442</v>
      </c>
      <c r="C185" s="42">
        <v>2</v>
      </c>
      <c r="D185" s="37">
        <v>2</v>
      </c>
      <c r="E185" s="43">
        <v>5</v>
      </c>
      <c r="F185" s="43">
        <v>20</v>
      </c>
      <c r="G185" s="10" t="s">
        <v>124</v>
      </c>
      <c r="H185" s="16" t="s">
        <v>87</v>
      </c>
      <c r="I185" s="44"/>
      <c r="J185" s="45" t="e">
        <f ca="1">[1]!ConvNumberLetter(Tableau1574[[#This Row],[Prix unitaire HT (Chiffres)]])</f>
        <v>#NAME?</v>
      </c>
      <c r="K185" s="1"/>
    </row>
    <row r="186" spans="1:11" ht="42.75" x14ac:dyDescent="0.25">
      <c r="A186" s="11" t="s">
        <v>436</v>
      </c>
      <c r="B186" s="11" t="s">
        <v>442</v>
      </c>
      <c r="C186" s="42">
        <v>2</v>
      </c>
      <c r="D186" s="37">
        <v>2</v>
      </c>
      <c r="E186" s="43">
        <v>5</v>
      </c>
      <c r="F186" s="43">
        <v>21</v>
      </c>
      <c r="G186" s="10" t="s">
        <v>125</v>
      </c>
      <c r="H186" s="16" t="s">
        <v>87</v>
      </c>
      <c r="I186" s="44"/>
      <c r="J186" s="45" t="e">
        <f ca="1">[1]!ConvNumberLetter(Tableau1574[[#This Row],[Prix unitaire HT (Chiffres)]])</f>
        <v>#NAME?</v>
      </c>
      <c r="K186" s="1"/>
    </row>
    <row r="187" spans="1:11" ht="42.75" x14ac:dyDescent="0.25">
      <c r="A187" s="11" t="s">
        <v>436</v>
      </c>
      <c r="B187" s="11" t="s">
        <v>442</v>
      </c>
      <c r="C187" s="42">
        <v>2</v>
      </c>
      <c r="D187" s="37">
        <v>2</v>
      </c>
      <c r="E187" s="43">
        <v>5</v>
      </c>
      <c r="F187" s="43">
        <v>22</v>
      </c>
      <c r="G187" s="10" t="s">
        <v>126</v>
      </c>
      <c r="H187" s="16" t="s">
        <v>87</v>
      </c>
      <c r="I187" s="44"/>
      <c r="J187" s="45" t="e">
        <f ca="1">[1]!ConvNumberLetter(Tableau1574[[#This Row],[Prix unitaire HT (Chiffres)]])</f>
        <v>#NAME?</v>
      </c>
      <c r="K187" s="1"/>
    </row>
    <row r="188" spans="1:11" ht="42.75" x14ac:dyDescent="0.25">
      <c r="A188" s="11" t="s">
        <v>436</v>
      </c>
      <c r="B188" s="11" t="s">
        <v>442</v>
      </c>
      <c r="C188" s="42">
        <v>2</v>
      </c>
      <c r="D188" s="37">
        <v>2</v>
      </c>
      <c r="E188" s="43">
        <v>5</v>
      </c>
      <c r="F188" s="43">
        <v>23</v>
      </c>
      <c r="G188" s="10" t="s">
        <v>127</v>
      </c>
      <c r="H188" s="16" t="s">
        <v>87</v>
      </c>
      <c r="I188" s="44"/>
      <c r="J188" s="45" t="e">
        <f ca="1">[1]!ConvNumberLetter(Tableau1574[[#This Row],[Prix unitaire HT (Chiffres)]])</f>
        <v>#NAME?</v>
      </c>
      <c r="K188" s="1"/>
    </row>
    <row r="189" spans="1:11" ht="42.75" x14ac:dyDescent="0.25">
      <c r="A189" s="11" t="s">
        <v>436</v>
      </c>
      <c r="B189" s="11" t="s">
        <v>442</v>
      </c>
      <c r="C189" s="42">
        <v>2</v>
      </c>
      <c r="D189" s="37">
        <v>2</v>
      </c>
      <c r="E189" s="43">
        <v>5</v>
      </c>
      <c r="F189" s="43">
        <v>24</v>
      </c>
      <c r="G189" s="10" t="s">
        <v>128</v>
      </c>
      <c r="H189" s="16" t="s">
        <v>87</v>
      </c>
      <c r="I189" s="44"/>
      <c r="J189" s="45" t="e">
        <f ca="1">[1]!ConvNumberLetter(Tableau1574[[#This Row],[Prix unitaire HT (Chiffres)]])</f>
        <v>#NAME?</v>
      </c>
      <c r="K189" s="1"/>
    </row>
    <row r="190" spans="1:11" x14ac:dyDescent="0.25">
      <c r="A190" s="11" t="s">
        <v>436</v>
      </c>
      <c r="B190" s="11" t="s">
        <v>442</v>
      </c>
      <c r="C190" s="42">
        <v>2</v>
      </c>
      <c r="D190" s="37">
        <v>2</v>
      </c>
      <c r="E190" s="43">
        <v>5</v>
      </c>
      <c r="F190" s="43">
        <v>25</v>
      </c>
      <c r="G190" s="10" t="s">
        <v>129</v>
      </c>
      <c r="H190" s="16" t="s">
        <v>87</v>
      </c>
      <c r="I190" s="44"/>
      <c r="J190" s="45" t="e">
        <f ca="1">[1]!ConvNumberLetter(Tableau1574[[#This Row],[Prix unitaire HT (Chiffres)]])</f>
        <v>#NAME?</v>
      </c>
      <c r="K190" s="1"/>
    </row>
    <row r="191" spans="1:11" x14ac:dyDescent="0.25">
      <c r="A191" s="11" t="s">
        <v>436</v>
      </c>
      <c r="B191" s="11" t="s">
        <v>442</v>
      </c>
      <c r="C191" s="42">
        <v>2</v>
      </c>
      <c r="D191" s="37">
        <v>2</v>
      </c>
      <c r="E191" s="43">
        <v>5</v>
      </c>
      <c r="F191" s="43">
        <v>26</v>
      </c>
      <c r="G191" s="10" t="s">
        <v>130</v>
      </c>
      <c r="H191" s="16" t="s">
        <v>87</v>
      </c>
      <c r="I191" s="44"/>
      <c r="J191" s="45" t="e">
        <f ca="1">[1]!ConvNumberLetter(Tableau1574[[#This Row],[Prix unitaire HT (Chiffres)]])</f>
        <v>#NAME?</v>
      </c>
      <c r="K191" s="1"/>
    </row>
    <row r="192" spans="1:11" ht="28.5" x14ac:dyDescent="0.25">
      <c r="A192" s="11" t="s">
        <v>436</v>
      </c>
      <c r="B192" s="11" t="s">
        <v>442</v>
      </c>
      <c r="C192" s="42">
        <v>2</v>
      </c>
      <c r="D192" s="37">
        <v>2</v>
      </c>
      <c r="E192" s="43">
        <v>5</v>
      </c>
      <c r="F192" s="43">
        <v>27</v>
      </c>
      <c r="G192" s="10" t="s">
        <v>131</v>
      </c>
      <c r="H192" s="16" t="s">
        <v>87</v>
      </c>
      <c r="I192" s="44"/>
      <c r="J192" s="45" t="e">
        <f ca="1">[1]!ConvNumberLetter(Tableau1574[[#This Row],[Prix unitaire HT (Chiffres)]])</f>
        <v>#NAME?</v>
      </c>
      <c r="K192" s="1"/>
    </row>
    <row r="193" spans="1:11" ht="49.5" customHeight="1" x14ac:dyDescent="0.25">
      <c r="A193" s="11" t="s">
        <v>436</v>
      </c>
      <c r="B193" s="11" t="s">
        <v>448</v>
      </c>
      <c r="C193" s="91">
        <v>2</v>
      </c>
      <c r="D193" s="92">
        <v>3</v>
      </c>
      <c r="E193" s="92"/>
      <c r="F193" s="112"/>
      <c r="G193" s="115" t="s">
        <v>449</v>
      </c>
      <c r="H193" s="93"/>
      <c r="I193" s="94"/>
      <c r="J193" s="95"/>
      <c r="K193" s="1"/>
    </row>
    <row r="194" spans="1:11" ht="24.95" customHeight="1" x14ac:dyDescent="0.25">
      <c r="A194" s="11" t="s">
        <v>436</v>
      </c>
      <c r="B194" s="11" t="s">
        <v>448</v>
      </c>
      <c r="C194" s="30">
        <v>2</v>
      </c>
      <c r="D194" s="31">
        <v>3</v>
      </c>
      <c r="E194" s="31">
        <v>1</v>
      </c>
      <c r="F194" s="96"/>
      <c r="G194" s="50" t="s">
        <v>450</v>
      </c>
      <c r="H194" s="33"/>
      <c r="I194" s="34"/>
      <c r="J194" s="35"/>
      <c r="K194" s="1"/>
    </row>
    <row r="195" spans="1:11" ht="15" customHeight="1" x14ac:dyDescent="0.25">
      <c r="A195" s="9"/>
      <c r="B195" s="8"/>
      <c r="C195" s="36">
        <v>2</v>
      </c>
      <c r="D195" s="37">
        <v>3</v>
      </c>
      <c r="E195" s="37">
        <v>1</v>
      </c>
      <c r="F195" s="43">
        <v>1</v>
      </c>
      <c r="G195" s="46" t="s">
        <v>601</v>
      </c>
      <c r="H195" s="16" t="s">
        <v>87</v>
      </c>
      <c r="I195" s="44"/>
      <c r="J195" s="45" t="e">
        <f ca="1">[1]!ConvNumberLetter(Tableau1574[[#This Row],[Prix unitaire HT (Chiffres)]])</f>
        <v>#NAME?</v>
      </c>
      <c r="K195" s="1"/>
    </row>
    <row r="196" spans="1:11" ht="15" customHeight="1" x14ac:dyDescent="0.25">
      <c r="A196" s="9"/>
      <c r="B196" s="8"/>
      <c r="C196" s="36">
        <v>2</v>
      </c>
      <c r="D196" s="37">
        <v>3</v>
      </c>
      <c r="E196" s="37">
        <v>1</v>
      </c>
      <c r="F196" s="43">
        <v>2</v>
      </c>
      <c r="G196" s="46" t="s">
        <v>600</v>
      </c>
      <c r="H196" s="16" t="s">
        <v>87</v>
      </c>
      <c r="I196" s="44"/>
      <c r="J196" s="45" t="e">
        <f ca="1">[1]!ConvNumberLetter(Tableau1574[[#This Row],[Prix unitaire HT (Chiffres)]])</f>
        <v>#NAME?</v>
      </c>
      <c r="K196" s="1"/>
    </row>
    <row r="197" spans="1:11" ht="15" customHeight="1" x14ac:dyDescent="0.25">
      <c r="A197" s="9"/>
      <c r="B197" s="8"/>
      <c r="C197" s="36">
        <v>2</v>
      </c>
      <c r="D197" s="37">
        <v>3</v>
      </c>
      <c r="E197" s="37">
        <v>1</v>
      </c>
      <c r="F197" s="43">
        <v>3</v>
      </c>
      <c r="G197" s="46" t="s">
        <v>598</v>
      </c>
      <c r="H197" s="16" t="s">
        <v>87</v>
      </c>
      <c r="I197" s="44"/>
      <c r="J197" s="45" t="e">
        <f ca="1">[1]!ConvNumberLetter(Tableau1574[[#This Row],[Prix unitaire HT (Chiffres)]])</f>
        <v>#NAME?</v>
      </c>
      <c r="K197" s="1"/>
    </row>
    <row r="198" spans="1:11" ht="15" customHeight="1" x14ac:dyDescent="0.25">
      <c r="A198" s="9"/>
      <c r="B198" s="8"/>
      <c r="C198" s="36">
        <v>2</v>
      </c>
      <c r="D198" s="37">
        <v>3</v>
      </c>
      <c r="E198" s="37">
        <v>1</v>
      </c>
      <c r="F198" s="43">
        <v>4</v>
      </c>
      <c r="G198" s="46" t="s">
        <v>599</v>
      </c>
      <c r="H198" s="16" t="s">
        <v>87</v>
      </c>
      <c r="I198" s="44"/>
      <c r="J198" s="45" t="e">
        <f ca="1">[1]!ConvNumberLetter(Tableau1574[[#This Row],[Prix unitaire HT (Chiffres)]])</f>
        <v>#NAME?</v>
      </c>
      <c r="K198" s="1"/>
    </row>
    <row r="199" spans="1:11" x14ac:dyDescent="0.25">
      <c r="A199" s="11" t="s">
        <v>436</v>
      </c>
      <c r="B199" s="11" t="s">
        <v>448</v>
      </c>
      <c r="C199" s="36">
        <v>2</v>
      </c>
      <c r="D199" s="37">
        <v>3</v>
      </c>
      <c r="E199" s="37">
        <v>1</v>
      </c>
      <c r="F199" s="43">
        <v>5</v>
      </c>
      <c r="G199" s="46" t="s">
        <v>602</v>
      </c>
      <c r="H199" s="16" t="s">
        <v>87</v>
      </c>
      <c r="I199" s="40"/>
      <c r="J199" s="47" t="e">
        <f ca="1">[1]!ConvNumberLetter(Tableau1574[[#This Row],[Prix unitaire HT (Chiffres)]])</f>
        <v>#NAME?</v>
      </c>
      <c r="K199" s="1"/>
    </row>
    <row r="200" spans="1:11" x14ac:dyDescent="0.25">
      <c r="A200" s="11" t="s">
        <v>436</v>
      </c>
      <c r="B200" s="11" t="s">
        <v>448</v>
      </c>
      <c r="C200" s="36">
        <v>2</v>
      </c>
      <c r="D200" s="37">
        <v>3</v>
      </c>
      <c r="E200" s="37">
        <v>1</v>
      </c>
      <c r="F200" s="43">
        <v>6</v>
      </c>
      <c r="G200" s="46" t="s">
        <v>603</v>
      </c>
      <c r="H200" s="16" t="s">
        <v>87</v>
      </c>
      <c r="I200" s="40"/>
      <c r="J200" s="47" t="e">
        <f ca="1">[1]!ConvNumberLetter(Tableau1574[[#This Row],[Prix unitaire HT (Chiffres)]])</f>
        <v>#NAME?</v>
      </c>
      <c r="K200" s="1"/>
    </row>
    <row r="201" spans="1:11" ht="57" x14ac:dyDescent="0.25">
      <c r="A201" s="11" t="s">
        <v>436</v>
      </c>
      <c r="B201" s="11" t="s">
        <v>448</v>
      </c>
      <c r="C201" s="36">
        <v>2</v>
      </c>
      <c r="D201" s="37">
        <v>3</v>
      </c>
      <c r="E201" s="37">
        <v>1</v>
      </c>
      <c r="F201" s="43">
        <v>7</v>
      </c>
      <c r="G201" s="46" t="s">
        <v>111</v>
      </c>
      <c r="H201" s="16" t="s">
        <v>87</v>
      </c>
      <c r="I201" s="40"/>
      <c r="J201" s="47" t="e">
        <f ca="1">[1]!ConvNumberLetter(Tableau1574[[#This Row],[Prix unitaire HT (Chiffres)]])</f>
        <v>#NAME?</v>
      </c>
      <c r="K201" s="1"/>
    </row>
    <row r="202" spans="1:11" ht="57" x14ac:dyDescent="0.25">
      <c r="A202" s="11" t="s">
        <v>436</v>
      </c>
      <c r="B202" s="11" t="s">
        <v>448</v>
      </c>
      <c r="C202" s="36">
        <v>2</v>
      </c>
      <c r="D202" s="37">
        <v>3</v>
      </c>
      <c r="E202" s="37">
        <v>1</v>
      </c>
      <c r="F202" s="43">
        <v>8</v>
      </c>
      <c r="G202" s="46" t="s">
        <v>112</v>
      </c>
      <c r="H202" s="16" t="s">
        <v>87</v>
      </c>
      <c r="I202" s="40"/>
      <c r="J202" s="47" t="e">
        <f ca="1">[1]!ConvNumberLetter(Tableau1574[[#This Row],[Prix unitaire HT (Chiffres)]])</f>
        <v>#NAME?</v>
      </c>
      <c r="K202" s="1"/>
    </row>
    <row r="203" spans="1:11" x14ac:dyDescent="0.25">
      <c r="A203" s="11" t="s">
        <v>436</v>
      </c>
      <c r="B203" s="11" t="s">
        <v>448</v>
      </c>
      <c r="C203" s="36">
        <v>2</v>
      </c>
      <c r="D203" s="37">
        <v>3</v>
      </c>
      <c r="E203" s="37">
        <v>1</v>
      </c>
      <c r="F203" s="43">
        <v>9</v>
      </c>
      <c r="G203" s="46" t="s">
        <v>86</v>
      </c>
      <c r="H203" s="16" t="s">
        <v>87</v>
      </c>
      <c r="I203" s="40"/>
      <c r="J203" s="47" t="e">
        <f ca="1">[1]!ConvNumberLetter(Tableau1574[[#This Row],[Prix unitaire HT (Chiffres)]])</f>
        <v>#NAME?</v>
      </c>
      <c r="K203" s="1"/>
    </row>
    <row r="204" spans="1:11" ht="24.75" customHeight="1" x14ac:dyDescent="0.25">
      <c r="A204" s="11" t="s">
        <v>436</v>
      </c>
      <c r="B204" s="11" t="s">
        <v>448</v>
      </c>
      <c r="C204" s="30">
        <v>2</v>
      </c>
      <c r="D204" s="31">
        <v>3</v>
      </c>
      <c r="E204" s="31">
        <v>2</v>
      </c>
      <c r="F204" s="96"/>
      <c r="G204" s="50" t="s">
        <v>451</v>
      </c>
      <c r="H204" s="33"/>
      <c r="I204" s="34"/>
      <c r="J204" s="35"/>
      <c r="K204" s="1"/>
    </row>
    <row r="205" spans="1:11" ht="15" customHeight="1" x14ac:dyDescent="0.25">
      <c r="A205" s="9"/>
      <c r="B205" s="8"/>
      <c r="C205" s="36">
        <v>2</v>
      </c>
      <c r="D205" s="37">
        <v>3</v>
      </c>
      <c r="E205" s="37">
        <v>2</v>
      </c>
      <c r="F205" s="43">
        <v>12</v>
      </c>
      <c r="G205" s="46" t="s">
        <v>601</v>
      </c>
      <c r="H205" s="16" t="s">
        <v>87</v>
      </c>
      <c r="I205" s="44"/>
      <c r="J205" s="45" t="e">
        <f ca="1">[1]!ConvNumberLetter(Tableau1574[[#This Row],[Prix unitaire HT (Chiffres)]])</f>
        <v>#NAME?</v>
      </c>
      <c r="K205" s="1"/>
    </row>
    <row r="206" spans="1:11" ht="15" customHeight="1" x14ac:dyDescent="0.25">
      <c r="A206" s="9"/>
      <c r="B206" s="8"/>
      <c r="C206" s="36">
        <v>2</v>
      </c>
      <c r="D206" s="37">
        <v>3</v>
      </c>
      <c r="E206" s="37">
        <v>2</v>
      </c>
      <c r="F206" s="43">
        <v>3</v>
      </c>
      <c r="G206" s="46" t="s">
        <v>600</v>
      </c>
      <c r="H206" s="16" t="s">
        <v>87</v>
      </c>
      <c r="I206" s="44"/>
      <c r="J206" s="45" t="e">
        <f ca="1">[1]!ConvNumberLetter(Tableau1574[[#This Row],[Prix unitaire HT (Chiffres)]])</f>
        <v>#NAME?</v>
      </c>
      <c r="K206" s="1"/>
    </row>
    <row r="207" spans="1:11" ht="15" customHeight="1" x14ac:dyDescent="0.25">
      <c r="A207" s="9"/>
      <c r="B207" s="8"/>
      <c r="C207" s="36">
        <v>2</v>
      </c>
      <c r="D207" s="37">
        <v>3</v>
      </c>
      <c r="E207" s="37">
        <v>2</v>
      </c>
      <c r="F207" s="43">
        <v>4</v>
      </c>
      <c r="G207" s="46" t="s">
        <v>598</v>
      </c>
      <c r="H207" s="16" t="s">
        <v>87</v>
      </c>
      <c r="I207" s="44"/>
      <c r="J207" s="45" t="e">
        <f ca="1">[1]!ConvNumberLetter(Tableau1574[[#This Row],[Prix unitaire HT (Chiffres)]])</f>
        <v>#NAME?</v>
      </c>
      <c r="K207" s="1"/>
    </row>
    <row r="208" spans="1:11" ht="15" customHeight="1" x14ac:dyDescent="0.25">
      <c r="A208" s="9"/>
      <c r="B208" s="8"/>
      <c r="C208" s="36">
        <v>2</v>
      </c>
      <c r="D208" s="37">
        <v>3</v>
      </c>
      <c r="E208" s="37">
        <v>2</v>
      </c>
      <c r="F208" s="43">
        <v>5</v>
      </c>
      <c r="G208" s="46" t="s">
        <v>599</v>
      </c>
      <c r="H208" s="16" t="s">
        <v>87</v>
      </c>
      <c r="I208" s="44"/>
      <c r="J208" s="45" t="e">
        <f ca="1">[1]!ConvNumberLetter(Tableau1574[[#This Row],[Prix unitaire HT (Chiffres)]])</f>
        <v>#NAME?</v>
      </c>
      <c r="K208" s="1"/>
    </row>
    <row r="209" spans="1:11" x14ac:dyDescent="0.25">
      <c r="A209" s="11" t="s">
        <v>436</v>
      </c>
      <c r="B209" s="11" t="s">
        <v>448</v>
      </c>
      <c r="C209" s="36">
        <v>2</v>
      </c>
      <c r="D209" s="37">
        <v>3</v>
      </c>
      <c r="E209" s="37">
        <v>2</v>
      </c>
      <c r="F209" s="43">
        <v>6</v>
      </c>
      <c r="G209" s="46" t="s">
        <v>602</v>
      </c>
      <c r="H209" s="16" t="s">
        <v>87</v>
      </c>
      <c r="I209" s="40"/>
      <c r="J209" s="47" t="e">
        <f ca="1">[1]!ConvNumberLetter(Tableau1574[[#This Row],[Prix unitaire HT (Chiffres)]])</f>
        <v>#NAME?</v>
      </c>
      <c r="K209" s="1"/>
    </row>
    <row r="210" spans="1:11" ht="15" customHeight="1" x14ac:dyDescent="0.25">
      <c r="A210" s="11" t="s">
        <v>436</v>
      </c>
      <c r="B210" s="11" t="s">
        <v>448</v>
      </c>
      <c r="C210" s="36">
        <v>2</v>
      </c>
      <c r="D210" s="37">
        <v>3</v>
      </c>
      <c r="E210" s="37">
        <v>2</v>
      </c>
      <c r="F210" s="43">
        <v>7</v>
      </c>
      <c r="G210" s="46" t="s">
        <v>603</v>
      </c>
      <c r="H210" s="16" t="s">
        <v>87</v>
      </c>
      <c r="I210" s="40"/>
      <c r="J210" s="47" t="e">
        <f ca="1">[1]!ConvNumberLetter(Tableau1574[[#This Row],[Prix unitaire HT (Chiffres)]])</f>
        <v>#NAME?</v>
      </c>
      <c r="K210" s="1"/>
    </row>
    <row r="211" spans="1:11" ht="24.95" customHeight="1" x14ac:dyDescent="0.25">
      <c r="A211" s="11" t="s">
        <v>436</v>
      </c>
      <c r="B211" s="11" t="s">
        <v>448</v>
      </c>
      <c r="C211" s="30">
        <v>2</v>
      </c>
      <c r="D211" s="31">
        <v>3</v>
      </c>
      <c r="E211" s="31">
        <v>3</v>
      </c>
      <c r="F211" s="96"/>
      <c r="G211" s="50" t="s">
        <v>452</v>
      </c>
      <c r="H211" s="33"/>
      <c r="I211" s="34"/>
      <c r="J211" s="35"/>
      <c r="K211" s="1"/>
    </row>
    <row r="212" spans="1:11" ht="65.25" customHeight="1" x14ac:dyDescent="0.25">
      <c r="A212" s="11" t="s">
        <v>436</v>
      </c>
      <c r="B212" s="11" t="s">
        <v>448</v>
      </c>
      <c r="C212" s="36">
        <v>2</v>
      </c>
      <c r="D212" s="37">
        <v>3</v>
      </c>
      <c r="E212" s="37">
        <v>3</v>
      </c>
      <c r="F212" s="38" t="s">
        <v>13</v>
      </c>
      <c r="G212" s="46" t="s">
        <v>595</v>
      </c>
      <c r="H212" s="16" t="s">
        <v>87</v>
      </c>
      <c r="I212" s="40"/>
      <c r="J212" s="47" t="e">
        <f ca="1">[1]!ConvNumberLetter(Tableau1574[[#This Row],[Prix unitaire HT (Chiffres)]])</f>
        <v>#NAME?</v>
      </c>
      <c r="K212" s="1"/>
    </row>
    <row r="213" spans="1:11" ht="42.75" x14ac:dyDescent="0.25">
      <c r="A213" s="11" t="s">
        <v>436</v>
      </c>
      <c r="B213" s="11" t="s">
        <v>448</v>
      </c>
      <c r="C213" s="36">
        <v>2</v>
      </c>
      <c r="D213" s="37">
        <v>3</v>
      </c>
      <c r="E213" s="37">
        <v>3</v>
      </c>
      <c r="F213" s="38" t="s">
        <v>15</v>
      </c>
      <c r="G213" s="46" t="s">
        <v>606</v>
      </c>
      <c r="H213" s="16" t="s">
        <v>87</v>
      </c>
      <c r="I213" s="40"/>
      <c r="J213" s="47" t="e">
        <f ca="1">[1]!ConvNumberLetter(Tableau1574[[#This Row],[Prix unitaire HT (Chiffres)]])</f>
        <v>#NAME?</v>
      </c>
      <c r="K213" s="1"/>
    </row>
    <row r="214" spans="1:11" ht="71.25" x14ac:dyDescent="0.25">
      <c r="A214" s="11" t="s">
        <v>436</v>
      </c>
      <c r="B214" s="11" t="s">
        <v>448</v>
      </c>
      <c r="C214" s="36">
        <v>2</v>
      </c>
      <c r="D214" s="37">
        <v>3</v>
      </c>
      <c r="E214" s="37">
        <v>3</v>
      </c>
      <c r="F214" s="38" t="s">
        <v>17</v>
      </c>
      <c r="G214" s="10" t="s">
        <v>132</v>
      </c>
      <c r="H214" s="16" t="s">
        <v>87</v>
      </c>
      <c r="I214" s="44"/>
      <c r="J214" s="45" t="e">
        <f ca="1">[1]!ConvNumberLetter(Tableau1574[[#This Row],[Prix unitaire HT (Chiffres)]])</f>
        <v>#NAME?</v>
      </c>
      <c r="K214" s="1"/>
    </row>
    <row r="215" spans="1:11" ht="57" x14ac:dyDescent="0.25">
      <c r="A215" s="11" t="s">
        <v>436</v>
      </c>
      <c r="B215" s="11" t="s">
        <v>448</v>
      </c>
      <c r="C215" s="36">
        <v>2</v>
      </c>
      <c r="D215" s="37">
        <v>3</v>
      </c>
      <c r="E215" s="37">
        <v>3</v>
      </c>
      <c r="F215" s="38" t="s">
        <v>19</v>
      </c>
      <c r="G215" s="10" t="s">
        <v>133</v>
      </c>
      <c r="H215" s="16" t="s">
        <v>87</v>
      </c>
      <c r="I215" s="44"/>
      <c r="J215" s="45" t="e">
        <f ca="1">[1]!ConvNumberLetter(Tableau1574[[#This Row],[Prix unitaire HT (Chiffres)]])</f>
        <v>#NAME?</v>
      </c>
      <c r="K215" s="1"/>
    </row>
    <row r="216" spans="1:11" ht="57" x14ac:dyDescent="0.25">
      <c r="A216" s="11" t="s">
        <v>436</v>
      </c>
      <c r="B216" s="11" t="s">
        <v>448</v>
      </c>
      <c r="C216" s="36">
        <v>2</v>
      </c>
      <c r="D216" s="37">
        <v>3</v>
      </c>
      <c r="E216" s="37">
        <v>3</v>
      </c>
      <c r="F216" s="38" t="s">
        <v>21</v>
      </c>
      <c r="G216" s="10" t="s">
        <v>134</v>
      </c>
      <c r="H216" s="16" t="s">
        <v>87</v>
      </c>
      <c r="I216" s="44"/>
      <c r="J216" s="45" t="e">
        <f ca="1">[1]!ConvNumberLetter(Tableau1574[[#This Row],[Prix unitaire HT (Chiffres)]])</f>
        <v>#NAME?</v>
      </c>
      <c r="K216" s="1"/>
    </row>
    <row r="217" spans="1:11" ht="57" x14ac:dyDescent="0.25">
      <c r="A217" s="11" t="s">
        <v>436</v>
      </c>
      <c r="B217" s="11" t="s">
        <v>448</v>
      </c>
      <c r="C217" s="36">
        <v>2</v>
      </c>
      <c r="D217" s="37">
        <v>3</v>
      </c>
      <c r="E217" s="37">
        <v>3</v>
      </c>
      <c r="F217" s="38" t="s">
        <v>23</v>
      </c>
      <c r="G217" s="46" t="s">
        <v>596</v>
      </c>
      <c r="H217" s="16" t="s">
        <v>87</v>
      </c>
      <c r="I217" s="40"/>
      <c r="J217" s="41" t="e">
        <f ca="1">[1]!ConvNumberLetter(Tableau1574[[#This Row],[Prix unitaire HT (Chiffres)]])</f>
        <v>#NAME?</v>
      </c>
      <c r="K217" s="1"/>
    </row>
    <row r="218" spans="1:11" x14ac:dyDescent="0.25">
      <c r="A218" s="11" t="s">
        <v>436</v>
      </c>
      <c r="B218" s="11" t="s">
        <v>448</v>
      </c>
      <c r="C218" s="36">
        <v>2</v>
      </c>
      <c r="D218" s="37">
        <v>3</v>
      </c>
      <c r="E218" s="37">
        <v>3</v>
      </c>
      <c r="F218" s="38" t="s">
        <v>32</v>
      </c>
      <c r="G218" s="46" t="s">
        <v>399</v>
      </c>
      <c r="H218" s="16" t="s">
        <v>87</v>
      </c>
      <c r="I218" s="40"/>
      <c r="J218" s="41" t="e">
        <f ca="1">[1]!ConvNumberLetter(Tableau1574[[#This Row],[Prix unitaire HT (Chiffres)]])</f>
        <v>#NAME?</v>
      </c>
      <c r="K218" s="1"/>
    </row>
    <row r="219" spans="1:11" x14ac:dyDescent="0.25">
      <c r="A219" s="11" t="s">
        <v>436</v>
      </c>
      <c r="B219" s="11" t="s">
        <v>448</v>
      </c>
      <c r="C219" s="36">
        <v>2</v>
      </c>
      <c r="D219" s="37">
        <v>3</v>
      </c>
      <c r="E219" s="37">
        <v>3</v>
      </c>
      <c r="F219" s="38" t="s">
        <v>35</v>
      </c>
      <c r="G219" s="46" t="s">
        <v>400</v>
      </c>
      <c r="H219" s="16" t="s">
        <v>87</v>
      </c>
      <c r="I219" s="40"/>
      <c r="J219" s="41" t="e">
        <f ca="1">[1]!ConvNumberLetter(Tableau1574[[#This Row],[Prix unitaire HT (Chiffres)]])</f>
        <v>#NAME?</v>
      </c>
      <c r="K219" s="1"/>
    </row>
    <row r="220" spans="1:11" x14ac:dyDescent="0.25">
      <c r="A220" s="11" t="s">
        <v>436</v>
      </c>
      <c r="B220" s="11" t="s">
        <v>448</v>
      </c>
      <c r="C220" s="36">
        <v>2</v>
      </c>
      <c r="D220" s="37">
        <v>3</v>
      </c>
      <c r="E220" s="37">
        <v>3</v>
      </c>
      <c r="F220" s="38" t="s">
        <v>36</v>
      </c>
      <c r="G220" s="46" t="s">
        <v>401</v>
      </c>
      <c r="H220" s="16" t="s">
        <v>87</v>
      </c>
      <c r="I220" s="40"/>
      <c r="J220" s="47" t="e">
        <f ca="1">[1]!ConvNumberLetter(Tableau1574[[#This Row],[Prix unitaire HT (Chiffres)]])</f>
        <v>#NAME?</v>
      </c>
      <c r="K220" s="1"/>
    </row>
    <row r="221" spans="1:11" x14ac:dyDescent="0.25">
      <c r="A221" s="11" t="s">
        <v>436</v>
      </c>
      <c r="B221" s="11" t="s">
        <v>448</v>
      </c>
      <c r="C221" s="36">
        <v>2</v>
      </c>
      <c r="D221" s="37">
        <v>3</v>
      </c>
      <c r="E221" s="37">
        <v>3</v>
      </c>
      <c r="F221" s="38" t="s">
        <v>37</v>
      </c>
      <c r="G221" s="46" t="s">
        <v>411</v>
      </c>
      <c r="H221" s="16" t="s">
        <v>87</v>
      </c>
      <c r="I221" s="40"/>
      <c r="J221" s="47" t="e">
        <f ca="1">[1]!ConvNumberLetter(Tableau1574[[#This Row],[Prix unitaire HT (Chiffres)]])</f>
        <v>#NAME?</v>
      </c>
      <c r="K221" s="1"/>
    </row>
    <row r="222" spans="1:11" x14ac:dyDescent="0.25">
      <c r="A222" s="11" t="s">
        <v>436</v>
      </c>
      <c r="B222" s="11" t="s">
        <v>448</v>
      </c>
      <c r="C222" s="36">
        <v>2</v>
      </c>
      <c r="D222" s="37">
        <v>3</v>
      </c>
      <c r="E222" s="37">
        <v>3</v>
      </c>
      <c r="F222" s="38" t="s">
        <v>444</v>
      </c>
      <c r="G222" s="46" t="s">
        <v>412</v>
      </c>
      <c r="H222" s="16" t="s">
        <v>87</v>
      </c>
      <c r="I222" s="55"/>
      <c r="J222" s="56" t="e">
        <f ca="1">[1]!ConvNumberLetter(Tableau1574[[#This Row],[Prix unitaire HT (Chiffres)]])</f>
        <v>#NAME?</v>
      </c>
      <c r="K222" s="1"/>
    </row>
    <row r="223" spans="1:11" x14ac:dyDescent="0.25">
      <c r="A223" s="11" t="s">
        <v>436</v>
      </c>
      <c r="B223" s="11" t="s">
        <v>448</v>
      </c>
      <c r="C223" s="36">
        <v>2</v>
      </c>
      <c r="D223" s="37">
        <v>3</v>
      </c>
      <c r="E223" s="37">
        <v>3</v>
      </c>
      <c r="F223" s="38" t="s">
        <v>445</v>
      </c>
      <c r="G223" s="46" t="s">
        <v>413</v>
      </c>
      <c r="H223" s="16" t="s">
        <v>87</v>
      </c>
      <c r="I223" s="55"/>
      <c r="J223" s="56" t="e">
        <f ca="1">[1]!ConvNumberLetter(Tableau1574[[#This Row],[Prix unitaire HT (Chiffres)]])</f>
        <v>#NAME?</v>
      </c>
      <c r="K223" s="1"/>
    </row>
    <row r="224" spans="1:11" x14ac:dyDescent="0.25">
      <c r="A224" s="11" t="s">
        <v>436</v>
      </c>
      <c r="B224" s="11" t="s">
        <v>448</v>
      </c>
      <c r="C224" s="36">
        <v>2</v>
      </c>
      <c r="D224" s="37">
        <v>3</v>
      </c>
      <c r="E224" s="37">
        <v>3</v>
      </c>
      <c r="F224" s="38" t="s">
        <v>446</v>
      </c>
      <c r="G224" s="46" t="s">
        <v>414</v>
      </c>
      <c r="H224" s="16" t="s">
        <v>87</v>
      </c>
      <c r="I224" s="52"/>
      <c r="J224" s="53" t="e">
        <f ca="1">[1]!ConvNumberLetter(Tableau1574[[#This Row],[Prix unitaire HT (Chiffres)]])</f>
        <v>#NAME?</v>
      </c>
      <c r="K224" s="1"/>
    </row>
    <row r="225" spans="1:11" x14ac:dyDescent="0.25">
      <c r="A225" s="11" t="s">
        <v>436</v>
      </c>
      <c r="B225" s="11" t="s">
        <v>448</v>
      </c>
      <c r="C225" s="36">
        <v>2</v>
      </c>
      <c r="D225" s="37">
        <v>3</v>
      </c>
      <c r="E225" s="37">
        <v>3</v>
      </c>
      <c r="F225" s="38" t="s">
        <v>447</v>
      </c>
      <c r="G225" s="46" t="s">
        <v>415</v>
      </c>
      <c r="H225" s="16" t="s">
        <v>87</v>
      </c>
      <c r="I225" s="40"/>
      <c r="J225" s="47" t="e">
        <f ca="1">[1]!ConvNumberLetter(Tableau1574[[#This Row],[Prix unitaire HT (Chiffres)]])</f>
        <v>#NAME?</v>
      </c>
      <c r="K225" s="1"/>
    </row>
    <row r="226" spans="1:11" x14ac:dyDescent="0.25">
      <c r="A226" s="11" t="s">
        <v>436</v>
      </c>
      <c r="B226" s="11" t="s">
        <v>448</v>
      </c>
      <c r="C226" s="36">
        <v>2</v>
      </c>
      <c r="D226" s="37">
        <v>3</v>
      </c>
      <c r="E226" s="37">
        <v>3</v>
      </c>
      <c r="F226" s="38" t="s">
        <v>453</v>
      </c>
      <c r="G226" s="46" t="s">
        <v>416</v>
      </c>
      <c r="H226" s="16" t="s">
        <v>87</v>
      </c>
      <c r="I226" s="40"/>
      <c r="J226" s="47" t="e">
        <f ca="1">[1]!ConvNumberLetter(Tableau1574[[#This Row],[Prix unitaire HT (Chiffres)]])</f>
        <v>#NAME?</v>
      </c>
      <c r="K226" s="1"/>
    </row>
    <row r="227" spans="1:11" x14ac:dyDescent="0.25">
      <c r="A227" s="11" t="s">
        <v>436</v>
      </c>
      <c r="B227" s="11" t="s">
        <v>448</v>
      </c>
      <c r="C227" s="36">
        <v>2</v>
      </c>
      <c r="D227" s="37">
        <v>3</v>
      </c>
      <c r="E227" s="37">
        <v>3</v>
      </c>
      <c r="F227" s="38" t="s">
        <v>454</v>
      </c>
      <c r="G227" s="46" t="s">
        <v>417</v>
      </c>
      <c r="H227" s="16" t="s">
        <v>87</v>
      </c>
      <c r="I227" s="40"/>
      <c r="J227" s="47" t="e">
        <f ca="1">[1]!ConvNumberLetter(Tableau1574[[#This Row],[Prix unitaire HT (Chiffres)]])</f>
        <v>#NAME?</v>
      </c>
      <c r="K227" s="1"/>
    </row>
    <row r="228" spans="1:11" x14ac:dyDescent="0.25">
      <c r="A228" s="11" t="s">
        <v>436</v>
      </c>
      <c r="B228" s="11" t="s">
        <v>448</v>
      </c>
      <c r="C228" s="36">
        <v>2</v>
      </c>
      <c r="D228" s="37">
        <v>3</v>
      </c>
      <c r="E228" s="37">
        <v>3</v>
      </c>
      <c r="F228" s="38" t="s">
        <v>455</v>
      </c>
      <c r="G228" s="46" t="s">
        <v>409</v>
      </c>
      <c r="H228" s="16" t="s">
        <v>87</v>
      </c>
      <c r="I228" s="40"/>
      <c r="J228" s="47" t="e">
        <f ca="1">[1]!ConvNumberLetter(Tableau1574[[#This Row],[Prix unitaire HT (Chiffres)]])</f>
        <v>#NAME?</v>
      </c>
      <c r="K228" s="1"/>
    </row>
    <row r="229" spans="1:11" x14ac:dyDescent="0.25">
      <c r="A229" s="11" t="s">
        <v>436</v>
      </c>
      <c r="B229" s="11" t="s">
        <v>448</v>
      </c>
      <c r="C229" s="36">
        <v>2</v>
      </c>
      <c r="D229" s="37">
        <v>3</v>
      </c>
      <c r="E229" s="37">
        <v>3</v>
      </c>
      <c r="F229" s="38" t="s">
        <v>456</v>
      </c>
      <c r="G229" s="17" t="s">
        <v>89</v>
      </c>
      <c r="H229" s="16" t="s">
        <v>87</v>
      </c>
      <c r="I229" s="40"/>
      <c r="J229" s="47" t="e">
        <f ca="1">[1]!ConvNumberLetter(Tableau1574[[#This Row],[Prix unitaire HT (Chiffres)]])</f>
        <v>#NAME?</v>
      </c>
      <c r="K229" s="1"/>
    </row>
    <row r="230" spans="1:11" ht="24.95" customHeight="1" x14ac:dyDescent="0.25">
      <c r="A230" s="11" t="s">
        <v>436</v>
      </c>
      <c r="B230" s="11" t="s">
        <v>448</v>
      </c>
      <c r="C230" s="30">
        <v>2</v>
      </c>
      <c r="D230" s="31">
        <v>3</v>
      </c>
      <c r="E230" s="31">
        <v>4</v>
      </c>
      <c r="F230" s="96"/>
      <c r="G230" s="50" t="s">
        <v>135</v>
      </c>
      <c r="H230" s="33"/>
      <c r="I230" s="34"/>
      <c r="J230" s="35"/>
      <c r="K230" s="1"/>
    </row>
    <row r="231" spans="1:11" x14ac:dyDescent="0.25">
      <c r="A231" s="11" t="s">
        <v>436</v>
      </c>
      <c r="B231" s="11" t="s">
        <v>448</v>
      </c>
      <c r="C231" s="42">
        <v>2</v>
      </c>
      <c r="D231" s="37">
        <v>3</v>
      </c>
      <c r="E231" s="37">
        <v>4</v>
      </c>
      <c r="F231" s="38" t="s">
        <v>13</v>
      </c>
      <c r="G231" s="17" t="s">
        <v>418</v>
      </c>
      <c r="H231" s="16" t="s">
        <v>87</v>
      </c>
      <c r="I231" s="40"/>
      <c r="J231" s="47" t="e">
        <f ca="1">[1]!ConvNumberLetter(Tableau1574[[#This Row],[Prix unitaire HT (Chiffres)]])</f>
        <v>#NAME?</v>
      </c>
      <c r="K231" s="1"/>
    </row>
    <row r="232" spans="1:11" ht="15" customHeight="1" x14ac:dyDescent="0.25">
      <c r="A232" s="11" t="s">
        <v>436</v>
      </c>
      <c r="B232" s="11" t="s">
        <v>448</v>
      </c>
      <c r="C232" s="42">
        <v>2</v>
      </c>
      <c r="D232" s="37">
        <v>3</v>
      </c>
      <c r="E232" s="37">
        <v>4</v>
      </c>
      <c r="F232" s="38" t="s">
        <v>15</v>
      </c>
      <c r="G232" s="17" t="s">
        <v>419</v>
      </c>
      <c r="H232" s="16" t="s">
        <v>87</v>
      </c>
      <c r="I232" s="40"/>
      <c r="J232" s="47" t="e">
        <f ca="1">[1]!ConvNumberLetter(Tableau1574[[#This Row],[Prix unitaire HT (Chiffres)]])</f>
        <v>#NAME?</v>
      </c>
      <c r="K232" s="1"/>
    </row>
    <row r="233" spans="1:11" x14ac:dyDescent="0.25">
      <c r="A233" s="11" t="s">
        <v>436</v>
      </c>
      <c r="B233" s="11" t="s">
        <v>448</v>
      </c>
      <c r="C233" s="42">
        <v>2</v>
      </c>
      <c r="D233" s="37">
        <v>3</v>
      </c>
      <c r="E233" s="37">
        <v>4</v>
      </c>
      <c r="F233" s="38" t="s">
        <v>17</v>
      </c>
      <c r="G233" s="17" t="s">
        <v>136</v>
      </c>
      <c r="H233" s="16" t="s">
        <v>87</v>
      </c>
      <c r="I233" s="40"/>
      <c r="J233" s="47" t="e">
        <f ca="1">[1]!ConvNumberLetter(Tableau1574[[#This Row],[Prix unitaire HT (Chiffres)]])</f>
        <v>#NAME?</v>
      </c>
      <c r="K233" s="1"/>
    </row>
    <row r="234" spans="1:11" x14ac:dyDescent="0.25">
      <c r="A234" s="11" t="s">
        <v>436</v>
      </c>
      <c r="B234" s="11" t="s">
        <v>448</v>
      </c>
      <c r="C234" s="42">
        <v>2</v>
      </c>
      <c r="D234" s="37">
        <v>3</v>
      </c>
      <c r="E234" s="37">
        <v>4</v>
      </c>
      <c r="F234" s="38" t="s">
        <v>19</v>
      </c>
      <c r="G234" s="74" t="s">
        <v>137</v>
      </c>
      <c r="H234" s="16" t="s">
        <v>87</v>
      </c>
      <c r="I234" s="49"/>
      <c r="J234" s="53" t="e">
        <f ca="1">[1]!ConvNumberLetter(Tableau1574[[#This Row],[Prix unitaire HT (Chiffres)]])</f>
        <v>#NAME?</v>
      </c>
      <c r="K234" s="1"/>
    </row>
    <row r="235" spans="1:11" x14ac:dyDescent="0.25">
      <c r="A235" s="11" t="s">
        <v>436</v>
      </c>
      <c r="B235" s="11" t="s">
        <v>448</v>
      </c>
      <c r="C235" s="42">
        <v>2</v>
      </c>
      <c r="D235" s="37">
        <v>3</v>
      </c>
      <c r="E235" s="37">
        <v>4</v>
      </c>
      <c r="F235" s="38" t="s">
        <v>21</v>
      </c>
      <c r="G235" s="17" t="s">
        <v>138</v>
      </c>
      <c r="H235" s="16" t="s">
        <v>87</v>
      </c>
      <c r="I235" s="40"/>
      <c r="J235" s="47" t="e">
        <f ca="1">[1]!ConvNumberLetter(Tableau1574[[#This Row],[Prix unitaire HT (Chiffres)]])</f>
        <v>#NAME?</v>
      </c>
      <c r="K235" s="1"/>
    </row>
    <row r="236" spans="1:11" x14ac:dyDescent="0.25">
      <c r="A236" s="11" t="s">
        <v>436</v>
      </c>
      <c r="B236" s="11" t="s">
        <v>448</v>
      </c>
      <c r="C236" s="42">
        <v>2</v>
      </c>
      <c r="D236" s="37">
        <v>3</v>
      </c>
      <c r="E236" s="37">
        <v>4</v>
      </c>
      <c r="F236" s="38" t="s">
        <v>23</v>
      </c>
      <c r="G236" s="17" t="s">
        <v>114</v>
      </c>
      <c r="H236" s="16" t="s">
        <v>87</v>
      </c>
      <c r="I236" s="40"/>
      <c r="J236" s="47" t="e">
        <f ca="1">[1]!ConvNumberLetter(Tableau1574[[#This Row],[Prix unitaire HT (Chiffres)]])</f>
        <v>#NAME?</v>
      </c>
      <c r="K236" s="1"/>
    </row>
    <row r="237" spans="1:11" ht="28.5" x14ac:dyDescent="0.25">
      <c r="A237" s="11" t="s">
        <v>436</v>
      </c>
      <c r="B237" s="11" t="s">
        <v>448</v>
      </c>
      <c r="C237" s="42">
        <v>2</v>
      </c>
      <c r="D237" s="37">
        <v>3</v>
      </c>
      <c r="E237" s="37">
        <v>4</v>
      </c>
      <c r="F237" s="38" t="s">
        <v>32</v>
      </c>
      <c r="G237" s="17" t="s">
        <v>139</v>
      </c>
      <c r="H237" s="16" t="s">
        <v>87</v>
      </c>
      <c r="I237" s="40"/>
      <c r="J237" s="47" t="e">
        <f ca="1">[1]!ConvNumberLetter(Tableau1574[[#This Row],[Prix unitaire HT (Chiffres)]])</f>
        <v>#NAME?</v>
      </c>
      <c r="K237" s="1"/>
    </row>
    <row r="238" spans="1:11" x14ac:dyDescent="0.25">
      <c r="A238" s="11" t="s">
        <v>436</v>
      </c>
      <c r="B238" s="11" t="s">
        <v>448</v>
      </c>
      <c r="C238" s="42">
        <v>2</v>
      </c>
      <c r="D238" s="37">
        <v>3</v>
      </c>
      <c r="E238" s="37">
        <v>4</v>
      </c>
      <c r="F238" s="38" t="s">
        <v>35</v>
      </c>
      <c r="G238" s="46" t="s">
        <v>99</v>
      </c>
      <c r="H238" s="16" t="s">
        <v>87</v>
      </c>
      <c r="I238" s="40"/>
      <c r="J238" s="47" t="e">
        <f ca="1">[1]!ConvNumberLetter(Tableau1574[[#This Row],[Prix unitaire HT (Chiffres)]])</f>
        <v>#NAME?</v>
      </c>
      <c r="K238" s="1"/>
    </row>
    <row r="239" spans="1:11" x14ac:dyDescent="0.25">
      <c r="A239" s="11" t="s">
        <v>436</v>
      </c>
      <c r="B239" s="11" t="s">
        <v>448</v>
      </c>
      <c r="C239" s="42">
        <v>2</v>
      </c>
      <c r="D239" s="37">
        <v>3</v>
      </c>
      <c r="E239" s="37">
        <v>4</v>
      </c>
      <c r="F239" s="38" t="s">
        <v>36</v>
      </c>
      <c r="G239" s="46" t="s">
        <v>398</v>
      </c>
      <c r="H239" s="16" t="s">
        <v>87</v>
      </c>
      <c r="I239" s="40"/>
      <c r="J239" s="47" t="e">
        <f ca="1">[1]!ConvNumberLetter(Tableau1574[[#This Row],[Prix unitaire HT (Chiffres)]])</f>
        <v>#NAME?</v>
      </c>
      <c r="K239" s="1"/>
    </row>
    <row r="240" spans="1:11" x14ac:dyDescent="0.25">
      <c r="A240" s="11" t="s">
        <v>436</v>
      </c>
      <c r="B240" s="11" t="s">
        <v>448</v>
      </c>
      <c r="C240" s="42">
        <v>2</v>
      </c>
      <c r="D240" s="37">
        <v>3</v>
      </c>
      <c r="E240" s="37">
        <v>4</v>
      </c>
      <c r="F240" s="38" t="s">
        <v>37</v>
      </c>
      <c r="G240" s="17" t="s">
        <v>419</v>
      </c>
      <c r="H240" s="16" t="s">
        <v>87</v>
      </c>
      <c r="I240" s="40"/>
      <c r="J240" s="41" t="e">
        <f ca="1">[1]!ConvNumberLetter(Tableau1574[[#This Row],[Prix unitaire HT (Chiffres)]])</f>
        <v>#NAME?</v>
      </c>
      <c r="K240" s="1"/>
    </row>
    <row r="241" spans="1:11" x14ac:dyDescent="0.25">
      <c r="A241" s="11" t="s">
        <v>436</v>
      </c>
      <c r="B241" s="11" t="s">
        <v>448</v>
      </c>
      <c r="C241" s="42">
        <v>2</v>
      </c>
      <c r="D241" s="37">
        <v>3</v>
      </c>
      <c r="E241" s="37">
        <v>4</v>
      </c>
      <c r="F241" s="38" t="s">
        <v>444</v>
      </c>
      <c r="G241" s="17" t="s">
        <v>136</v>
      </c>
      <c r="H241" s="16" t="s">
        <v>87</v>
      </c>
      <c r="I241" s="40"/>
      <c r="J241" s="41" t="e">
        <f ca="1">[1]!ConvNumberLetter(Tableau1574[[#This Row],[Prix unitaire HT (Chiffres)]])</f>
        <v>#NAME?</v>
      </c>
      <c r="K241" s="1"/>
    </row>
    <row r="242" spans="1:11" x14ac:dyDescent="0.25">
      <c r="A242" s="11" t="s">
        <v>436</v>
      </c>
      <c r="B242" s="11" t="s">
        <v>448</v>
      </c>
      <c r="C242" s="42">
        <v>2</v>
      </c>
      <c r="D242" s="37">
        <v>3</v>
      </c>
      <c r="E242" s="37">
        <v>4</v>
      </c>
      <c r="F242" s="38" t="s">
        <v>445</v>
      </c>
      <c r="G242" s="17" t="s">
        <v>137</v>
      </c>
      <c r="H242" s="16" t="s">
        <v>87</v>
      </c>
      <c r="I242" s="40"/>
      <c r="J242" s="41" t="e">
        <f ca="1">[1]!ConvNumberLetter(Tableau1574[[#This Row],[Prix unitaire HT (Chiffres)]])</f>
        <v>#NAME?</v>
      </c>
      <c r="K242" s="1"/>
    </row>
    <row r="243" spans="1:11" x14ac:dyDescent="0.25">
      <c r="A243" s="11" t="s">
        <v>436</v>
      </c>
      <c r="B243" s="11" t="s">
        <v>448</v>
      </c>
      <c r="C243" s="42">
        <v>2</v>
      </c>
      <c r="D243" s="37">
        <v>3</v>
      </c>
      <c r="E243" s="37">
        <v>4</v>
      </c>
      <c r="F243" s="38" t="s">
        <v>446</v>
      </c>
      <c r="G243" s="17" t="s">
        <v>138</v>
      </c>
      <c r="H243" s="16" t="s">
        <v>87</v>
      </c>
      <c r="I243" s="40"/>
      <c r="J243" s="41" t="e">
        <f ca="1">[1]!ConvNumberLetter(Tableau1574[[#This Row],[Prix unitaire HT (Chiffres)]])</f>
        <v>#NAME?</v>
      </c>
      <c r="K243" s="1"/>
    </row>
    <row r="244" spans="1:11" x14ac:dyDescent="0.25">
      <c r="A244" s="11" t="s">
        <v>436</v>
      </c>
      <c r="B244" s="11" t="s">
        <v>448</v>
      </c>
      <c r="C244" s="42">
        <v>2</v>
      </c>
      <c r="D244" s="37">
        <v>3</v>
      </c>
      <c r="E244" s="37">
        <v>4</v>
      </c>
      <c r="F244" s="38" t="s">
        <v>447</v>
      </c>
      <c r="G244" s="17" t="s">
        <v>114</v>
      </c>
      <c r="H244" s="16" t="s">
        <v>87</v>
      </c>
      <c r="I244" s="40"/>
      <c r="J244" s="41" t="e">
        <f ca="1">[1]!ConvNumberLetter(Tableau1574[[#This Row],[Prix unitaire HT (Chiffres)]])</f>
        <v>#NAME?</v>
      </c>
      <c r="K244" s="1"/>
    </row>
    <row r="245" spans="1:11" ht="28.5" x14ac:dyDescent="0.25">
      <c r="A245" s="11" t="s">
        <v>436</v>
      </c>
      <c r="B245" s="11" t="s">
        <v>448</v>
      </c>
      <c r="C245" s="42">
        <v>2</v>
      </c>
      <c r="D245" s="37">
        <v>3</v>
      </c>
      <c r="E245" s="37">
        <v>4</v>
      </c>
      <c r="F245" s="38" t="s">
        <v>453</v>
      </c>
      <c r="G245" s="17" t="s">
        <v>139</v>
      </c>
      <c r="H245" s="16" t="s">
        <v>87</v>
      </c>
      <c r="I245" s="40"/>
      <c r="J245" s="41" t="e">
        <f ca="1">[1]!ConvNumberLetter(Tableau1574[[#This Row],[Prix unitaire HT (Chiffres)]])</f>
        <v>#NAME?</v>
      </c>
      <c r="K245" s="1"/>
    </row>
    <row r="246" spans="1:11" ht="30" x14ac:dyDescent="0.25">
      <c r="A246" s="11" t="s">
        <v>436</v>
      </c>
      <c r="B246" s="8"/>
      <c r="C246" s="116">
        <v>2</v>
      </c>
      <c r="D246" s="117">
        <v>4</v>
      </c>
      <c r="E246" s="117"/>
      <c r="F246" s="118"/>
      <c r="G246" s="115" t="s">
        <v>457</v>
      </c>
      <c r="H246" s="119"/>
      <c r="I246" s="120"/>
      <c r="J246" s="106" t="e">
        <f ca="1">[1]!ConvNumberLetter(Tableau1574[[#This Row],[Prix unitaire HT (Chiffres)]])</f>
        <v>#NAME?</v>
      </c>
      <c r="K246" s="1"/>
    </row>
    <row r="247" spans="1:11" ht="15" customHeight="1" x14ac:dyDescent="0.25">
      <c r="A247" s="11" t="s">
        <v>436</v>
      </c>
      <c r="B247" s="11" t="s">
        <v>458</v>
      </c>
      <c r="C247" s="30">
        <v>2</v>
      </c>
      <c r="D247" s="31">
        <v>4</v>
      </c>
      <c r="E247" s="31">
        <v>1</v>
      </c>
      <c r="F247" s="96"/>
      <c r="G247" s="61" t="s">
        <v>459</v>
      </c>
      <c r="H247" s="33"/>
      <c r="I247" s="34"/>
      <c r="J247" s="35"/>
      <c r="K247" s="1"/>
    </row>
    <row r="248" spans="1:11" s="14" customFormat="1" ht="15" customHeight="1" x14ac:dyDescent="0.25">
      <c r="A248" s="11" t="s">
        <v>436</v>
      </c>
      <c r="B248" s="11" t="s">
        <v>458</v>
      </c>
      <c r="C248" s="36">
        <v>2</v>
      </c>
      <c r="D248" s="37">
        <v>4</v>
      </c>
      <c r="E248" s="43">
        <v>1</v>
      </c>
      <c r="F248" s="43">
        <v>1</v>
      </c>
      <c r="G248" s="10" t="s">
        <v>460</v>
      </c>
      <c r="H248" s="16" t="s">
        <v>58</v>
      </c>
      <c r="I248" s="44"/>
      <c r="J248" s="45" t="e">
        <f ca="1">[1]!ConvNumberLetter(Tableau1574[[#This Row],[Prix unitaire HT (Chiffres)]])</f>
        <v>#NAME?</v>
      </c>
    </row>
    <row r="249" spans="1:11" s="14" customFormat="1" ht="15" customHeight="1" x14ac:dyDescent="0.25">
      <c r="A249" s="11" t="s">
        <v>436</v>
      </c>
      <c r="B249" s="11" t="s">
        <v>458</v>
      </c>
      <c r="C249" s="36">
        <v>2</v>
      </c>
      <c r="D249" s="37">
        <v>4</v>
      </c>
      <c r="E249" s="43">
        <v>1</v>
      </c>
      <c r="F249" s="43">
        <v>2</v>
      </c>
      <c r="G249" s="10" t="s">
        <v>461</v>
      </c>
      <c r="H249" s="16" t="s">
        <v>58</v>
      </c>
      <c r="I249" s="44"/>
      <c r="J249" s="45" t="e">
        <f ca="1">[1]!ConvNumberLetter(Tableau1574[[#This Row],[Prix unitaire HT (Chiffres)]])</f>
        <v>#NAME?</v>
      </c>
    </row>
    <row r="250" spans="1:11" s="14" customFormat="1" ht="15" customHeight="1" x14ac:dyDescent="0.25">
      <c r="A250" s="11" t="s">
        <v>436</v>
      </c>
      <c r="B250" s="11" t="s">
        <v>458</v>
      </c>
      <c r="C250" s="36">
        <v>2</v>
      </c>
      <c r="D250" s="37">
        <v>4</v>
      </c>
      <c r="E250" s="43">
        <v>1</v>
      </c>
      <c r="F250" s="43">
        <v>2</v>
      </c>
      <c r="G250" s="10" t="s">
        <v>462</v>
      </c>
      <c r="H250" s="16" t="s">
        <v>58</v>
      </c>
      <c r="I250" s="44"/>
      <c r="J250" s="45" t="e">
        <f ca="1">[1]!ConvNumberLetter(Tableau1574[[#This Row],[Prix unitaire HT (Chiffres)]])</f>
        <v>#NAME?</v>
      </c>
    </row>
    <row r="251" spans="1:11" s="14" customFormat="1" ht="15" customHeight="1" x14ac:dyDescent="0.25">
      <c r="A251" s="11" t="s">
        <v>436</v>
      </c>
      <c r="B251" s="11" t="s">
        <v>463</v>
      </c>
      <c r="C251" s="71">
        <v>2</v>
      </c>
      <c r="D251" s="31">
        <v>4</v>
      </c>
      <c r="E251" s="72">
        <v>2</v>
      </c>
      <c r="F251" s="66"/>
      <c r="G251" s="61" t="s">
        <v>464</v>
      </c>
      <c r="H251" s="67"/>
      <c r="I251" s="59"/>
      <c r="J251" s="121" t="e">
        <f ca="1">[1]!ConvNumberLetter(Tableau1574[[#This Row],[Prix unitaire HT (Chiffres)]])</f>
        <v>#NAME?</v>
      </c>
    </row>
    <row r="252" spans="1:11" s="14" customFormat="1" ht="15" customHeight="1" x14ac:dyDescent="0.25">
      <c r="A252" s="11" t="s">
        <v>436</v>
      </c>
      <c r="B252" s="11" t="s">
        <v>463</v>
      </c>
      <c r="C252" s="36">
        <v>2</v>
      </c>
      <c r="D252" s="37">
        <v>4</v>
      </c>
      <c r="E252" s="43">
        <v>2</v>
      </c>
      <c r="F252" s="43">
        <v>1</v>
      </c>
      <c r="G252" s="10" t="s">
        <v>460</v>
      </c>
      <c r="H252" s="16" t="s">
        <v>58</v>
      </c>
      <c r="I252" s="44"/>
      <c r="J252" s="45" t="e">
        <f ca="1">[1]!ConvNumberLetter(Tableau1574[[#This Row],[Prix unitaire HT (Chiffres)]])</f>
        <v>#NAME?</v>
      </c>
    </row>
    <row r="253" spans="1:11" s="14" customFormat="1" ht="15" customHeight="1" x14ac:dyDescent="0.25">
      <c r="A253" s="11" t="s">
        <v>436</v>
      </c>
      <c r="B253" s="11" t="s">
        <v>463</v>
      </c>
      <c r="C253" s="36">
        <v>2</v>
      </c>
      <c r="D253" s="37">
        <v>4</v>
      </c>
      <c r="E253" s="43">
        <v>2</v>
      </c>
      <c r="F253" s="43">
        <v>2</v>
      </c>
      <c r="G253" s="10" t="s">
        <v>461</v>
      </c>
      <c r="H253" s="16" t="s">
        <v>58</v>
      </c>
      <c r="I253" s="44"/>
      <c r="J253" s="45" t="e">
        <f ca="1">[1]!ConvNumberLetter(Tableau1574[[#This Row],[Prix unitaire HT (Chiffres)]])</f>
        <v>#NAME?</v>
      </c>
    </row>
    <row r="254" spans="1:11" s="14" customFormat="1" ht="15" customHeight="1" x14ac:dyDescent="0.25">
      <c r="A254" s="11" t="s">
        <v>436</v>
      </c>
      <c r="B254" s="11" t="s">
        <v>463</v>
      </c>
      <c r="C254" s="36">
        <v>2</v>
      </c>
      <c r="D254" s="37">
        <v>4</v>
      </c>
      <c r="E254" s="43">
        <v>2</v>
      </c>
      <c r="F254" s="43">
        <v>2</v>
      </c>
      <c r="G254" s="10" t="s">
        <v>462</v>
      </c>
      <c r="H254" s="16" t="s">
        <v>58</v>
      </c>
      <c r="I254" s="44"/>
      <c r="J254" s="45" t="e">
        <f ca="1">[1]!ConvNumberLetter(Tableau1574[[#This Row],[Prix unitaire HT (Chiffres)]])</f>
        <v>#NAME?</v>
      </c>
    </row>
    <row r="255" spans="1:11" s="14" customFormat="1" ht="15" customHeight="1" x14ac:dyDescent="0.25">
      <c r="A255" s="11" t="s">
        <v>436</v>
      </c>
      <c r="B255" s="11" t="s">
        <v>465</v>
      </c>
      <c r="C255" s="71">
        <v>2</v>
      </c>
      <c r="D255" s="31">
        <v>4</v>
      </c>
      <c r="E255" s="72">
        <v>3</v>
      </c>
      <c r="F255" s="66"/>
      <c r="G255" s="61" t="s">
        <v>466</v>
      </c>
      <c r="H255" s="67"/>
      <c r="I255" s="59"/>
      <c r="J255" s="121" t="e">
        <f ca="1">[1]!ConvNumberLetter(Tableau1574[[#This Row],[Prix unitaire HT (Chiffres)]])</f>
        <v>#NAME?</v>
      </c>
    </row>
    <row r="256" spans="1:11" s="14" customFormat="1" ht="15" customHeight="1" x14ac:dyDescent="0.25">
      <c r="A256" s="11" t="s">
        <v>436</v>
      </c>
      <c r="B256" s="11" t="s">
        <v>465</v>
      </c>
      <c r="C256" s="36">
        <v>2</v>
      </c>
      <c r="D256" s="37">
        <v>4</v>
      </c>
      <c r="E256" s="43">
        <v>3</v>
      </c>
      <c r="F256" s="43">
        <v>1</v>
      </c>
      <c r="G256" s="10" t="s">
        <v>460</v>
      </c>
      <c r="H256" s="16" t="s">
        <v>58</v>
      </c>
      <c r="I256" s="44"/>
      <c r="J256" s="45" t="e">
        <f ca="1">[1]!ConvNumberLetter(Tableau1574[[#This Row],[Prix unitaire HT (Chiffres)]])</f>
        <v>#NAME?</v>
      </c>
    </row>
    <row r="257" spans="1:11" s="14" customFormat="1" ht="15" customHeight="1" x14ac:dyDescent="0.25">
      <c r="A257" s="11" t="s">
        <v>436</v>
      </c>
      <c r="B257" s="11" t="s">
        <v>465</v>
      </c>
      <c r="C257" s="36">
        <v>2</v>
      </c>
      <c r="D257" s="37">
        <v>4</v>
      </c>
      <c r="E257" s="43">
        <v>3</v>
      </c>
      <c r="F257" s="43">
        <v>2</v>
      </c>
      <c r="G257" s="10" t="s">
        <v>461</v>
      </c>
      <c r="H257" s="16" t="s">
        <v>58</v>
      </c>
      <c r="I257" s="44"/>
      <c r="J257" s="45" t="e">
        <f ca="1">[1]!ConvNumberLetter(Tableau1574[[#This Row],[Prix unitaire HT (Chiffres)]])</f>
        <v>#NAME?</v>
      </c>
    </row>
    <row r="258" spans="1:11" s="14" customFormat="1" ht="15" customHeight="1" x14ac:dyDescent="0.25">
      <c r="A258" s="11" t="s">
        <v>436</v>
      </c>
      <c r="B258" s="11" t="s">
        <v>465</v>
      </c>
      <c r="C258" s="36">
        <v>2</v>
      </c>
      <c r="D258" s="37">
        <v>4</v>
      </c>
      <c r="E258" s="43">
        <v>3</v>
      </c>
      <c r="F258" s="43">
        <v>2</v>
      </c>
      <c r="G258" s="10" t="s">
        <v>467</v>
      </c>
      <c r="H258" s="16" t="s">
        <v>58</v>
      </c>
      <c r="I258" s="44"/>
      <c r="J258" s="45" t="e">
        <f ca="1">[1]!ConvNumberLetter(Tableau1574[[#This Row],[Prix unitaire HT (Chiffres)]])</f>
        <v>#NAME?</v>
      </c>
    </row>
    <row r="259" spans="1:11" ht="60" x14ac:dyDescent="0.25">
      <c r="A259" s="11" t="s">
        <v>436</v>
      </c>
      <c r="B259" s="11" t="s">
        <v>468</v>
      </c>
      <c r="C259" s="91">
        <v>2</v>
      </c>
      <c r="D259" s="92">
        <v>5</v>
      </c>
      <c r="E259" s="92"/>
      <c r="F259" s="112"/>
      <c r="G259" s="113" t="s">
        <v>469</v>
      </c>
      <c r="H259" s="93"/>
      <c r="I259" s="94"/>
      <c r="J259" s="95"/>
      <c r="K259" s="1"/>
    </row>
    <row r="260" spans="1:11" ht="37.5" customHeight="1" x14ac:dyDescent="0.25">
      <c r="A260" s="11" t="s">
        <v>436</v>
      </c>
      <c r="B260" s="11" t="s">
        <v>468</v>
      </c>
      <c r="C260" s="30">
        <v>2</v>
      </c>
      <c r="D260" s="31">
        <v>5</v>
      </c>
      <c r="E260" s="31">
        <v>1</v>
      </c>
      <c r="F260" s="96"/>
      <c r="G260" s="50" t="s">
        <v>470</v>
      </c>
      <c r="H260" s="33"/>
      <c r="I260" s="34"/>
      <c r="J260" s="35"/>
      <c r="K260" s="1"/>
    </row>
    <row r="261" spans="1:11" x14ac:dyDescent="0.25">
      <c r="A261" s="11" t="s">
        <v>436</v>
      </c>
      <c r="B261" s="11" t="s">
        <v>468</v>
      </c>
      <c r="C261" s="36">
        <v>2</v>
      </c>
      <c r="D261" s="37">
        <v>5</v>
      </c>
      <c r="E261" s="37">
        <v>1</v>
      </c>
      <c r="F261" s="38" t="s">
        <v>13</v>
      </c>
      <c r="G261" s="46" t="s">
        <v>140</v>
      </c>
      <c r="H261" s="12" t="s">
        <v>87</v>
      </c>
      <c r="I261" s="40"/>
      <c r="J261" s="47" t="e">
        <f ca="1">[1]!ConvNumberLetter(Tableau1574[[#This Row],[Prix unitaire HT (Chiffres)]])</f>
        <v>#NAME?</v>
      </c>
      <c r="K261" s="1"/>
    </row>
    <row r="262" spans="1:11" x14ac:dyDescent="0.25">
      <c r="A262" s="11" t="s">
        <v>436</v>
      </c>
      <c r="B262" s="11" t="s">
        <v>468</v>
      </c>
      <c r="C262" s="36">
        <v>2</v>
      </c>
      <c r="D262" s="37">
        <v>5</v>
      </c>
      <c r="E262" s="37">
        <v>1</v>
      </c>
      <c r="F262" s="38" t="s">
        <v>15</v>
      </c>
      <c r="G262" s="46" t="s">
        <v>141</v>
      </c>
      <c r="H262" s="12" t="s">
        <v>87</v>
      </c>
      <c r="I262" s="40"/>
      <c r="J262" s="47" t="e">
        <f ca="1">[1]!ConvNumberLetter(Tableau1574[[#This Row],[Prix unitaire HT (Chiffres)]])</f>
        <v>#NAME?</v>
      </c>
      <c r="K262" s="1"/>
    </row>
    <row r="263" spans="1:11" x14ac:dyDescent="0.25">
      <c r="A263" s="11" t="s">
        <v>436</v>
      </c>
      <c r="B263" s="11" t="s">
        <v>468</v>
      </c>
      <c r="C263" s="36">
        <v>2</v>
      </c>
      <c r="D263" s="37">
        <v>5</v>
      </c>
      <c r="E263" s="37">
        <v>1</v>
      </c>
      <c r="F263" s="38" t="s">
        <v>17</v>
      </c>
      <c r="G263" s="46" t="s">
        <v>142</v>
      </c>
      <c r="H263" s="12" t="s">
        <v>87</v>
      </c>
      <c r="I263" s="40"/>
      <c r="J263" s="47" t="e">
        <f ca="1">[1]!ConvNumberLetter(Tableau1574[[#This Row],[Prix unitaire HT (Chiffres)]])</f>
        <v>#NAME?</v>
      </c>
      <c r="K263" s="1"/>
    </row>
    <row r="264" spans="1:11" x14ac:dyDescent="0.25">
      <c r="A264" s="11" t="s">
        <v>436</v>
      </c>
      <c r="B264" s="11" t="s">
        <v>468</v>
      </c>
      <c r="C264" s="36">
        <v>2</v>
      </c>
      <c r="D264" s="37">
        <v>5</v>
      </c>
      <c r="E264" s="37">
        <v>1</v>
      </c>
      <c r="F264" s="38" t="s">
        <v>19</v>
      </c>
      <c r="G264" s="46" t="s">
        <v>143</v>
      </c>
      <c r="H264" s="12" t="s">
        <v>87</v>
      </c>
      <c r="I264" s="40"/>
      <c r="J264" s="47" t="e">
        <f ca="1">[1]!ConvNumberLetter(Tableau1574[[#This Row],[Prix unitaire HT (Chiffres)]])</f>
        <v>#NAME?</v>
      </c>
      <c r="K264" s="1"/>
    </row>
    <row r="265" spans="1:11" x14ac:dyDescent="0.25">
      <c r="A265" s="11" t="s">
        <v>436</v>
      </c>
      <c r="B265" s="11" t="s">
        <v>468</v>
      </c>
      <c r="C265" s="36">
        <v>2</v>
      </c>
      <c r="D265" s="37">
        <v>5</v>
      </c>
      <c r="E265" s="37">
        <v>1</v>
      </c>
      <c r="F265" s="38" t="s">
        <v>21</v>
      </c>
      <c r="G265" s="46" t="s">
        <v>144</v>
      </c>
      <c r="H265" s="12" t="s">
        <v>87</v>
      </c>
      <c r="I265" s="40"/>
      <c r="J265" s="41" t="e">
        <f ca="1">[1]!ConvNumberLetter(Tableau1574[[#This Row],[Prix unitaire HT (Chiffres)]])</f>
        <v>#NAME?</v>
      </c>
      <c r="K265" s="1"/>
    </row>
    <row r="266" spans="1:11" x14ac:dyDescent="0.25">
      <c r="A266" s="11" t="s">
        <v>436</v>
      </c>
      <c r="B266" s="11" t="s">
        <v>468</v>
      </c>
      <c r="C266" s="36">
        <v>2</v>
      </c>
      <c r="D266" s="37">
        <v>5</v>
      </c>
      <c r="E266" s="37">
        <v>1</v>
      </c>
      <c r="F266" s="38" t="s">
        <v>23</v>
      </c>
      <c r="G266" s="46" t="s">
        <v>145</v>
      </c>
      <c r="H266" s="12" t="s">
        <v>87</v>
      </c>
      <c r="I266" s="40"/>
      <c r="J266" s="47" t="e">
        <f ca="1">[1]!ConvNumberLetter(Tableau1574[[#This Row],[Prix unitaire HT (Chiffres)]])</f>
        <v>#NAME?</v>
      </c>
      <c r="K266" s="1"/>
    </row>
    <row r="267" spans="1:11" x14ac:dyDescent="0.25">
      <c r="A267" s="11" t="s">
        <v>436</v>
      </c>
      <c r="B267" s="11" t="s">
        <v>468</v>
      </c>
      <c r="C267" s="36">
        <v>2</v>
      </c>
      <c r="D267" s="37">
        <v>5</v>
      </c>
      <c r="E267" s="37">
        <v>1</v>
      </c>
      <c r="F267" s="38" t="s">
        <v>32</v>
      </c>
      <c r="G267" s="46" t="s">
        <v>146</v>
      </c>
      <c r="H267" s="12" t="s">
        <v>87</v>
      </c>
      <c r="I267" s="40"/>
      <c r="J267" s="47" t="e">
        <f ca="1">[1]!ConvNumberLetter(Tableau1574[[#This Row],[Prix unitaire HT (Chiffres)]])</f>
        <v>#NAME?</v>
      </c>
      <c r="K267" s="1"/>
    </row>
    <row r="268" spans="1:11" x14ac:dyDescent="0.25">
      <c r="A268" s="11" t="s">
        <v>436</v>
      </c>
      <c r="B268" s="11" t="s">
        <v>468</v>
      </c>
      <c r="C268" s="36">
        <v>2</v>
      </c>
      <c r="D268" s="37">
        <v>5</v>
      </c>
      <c r="E268" s="37">
        <v>1</v>
      </c>
      <c r="F268" s="38" t="s">
        <v>35</v>
      </c>
      <c r="G268" s="46" t="s">
        <v>147</v>
      </c>
      <c r="H268" s="12" t="s">
        <v>87</v>
      </c>
      <c r="I268" s="40"/>
      <c r="J268" s="47" t="e">
        <f ca="1">[1]!ConvNumberLetter(Tableau1574[[#This Row],[Prix unitaire HT (Chiffres)]])</f>
        <v>#NAME?</v>
      </c>
      <c r="K268" s="1"/>
    </row>
    <row r="269" spans="1:11" x14ac:dyDescent="0.25">
      <c r="A269" s="11" t="s">
        <v>436</v>
      </c>
      <c r="B269" s="11" t="s">
        <v>468</v>
      </c>
      <c r="C269" s="36">
        <v>2</v>
      </c>
      <c r="D269" s="37">
        <v>5</v>
      </c>
      <c r="E269" s="37">
        <v>1</v>
      </c>
      <c r="F269" s="38" t="s">
        <v>36</v>
      </c>
      <c r="G269" s="46" t="s">
        <v>148</v>
      </c>
      <c r="H269" s="15" t="s">
        <v>87</v>
      </c>
      <c r="I269" s="52"/>
      <c r="J269" s="53" t="e">
        <f ca="1">[1]!ConvNumberLetter(Tableau1574[[#This Row],[Prix unitaire HT (Chiffres)]])</f>
        <v>#NAME?</v>
      </c>
      <c r="K269" s="1"/>
    </row>
    <row r="270" spans="1:11" ht="28.5" x14ac:dyDescent="0.25">
      <c r="A270" s="11" t="s">
        <v>436</v>
      </c>
      <c r="B270" s="11" t="s">
        <v>468</v>
      </c>
      <c r="C270" s="36">
        <v>2</v>
      </c>
      <c r="D270" s="37">
        <v>5</v>
      </c>
      <c r="E270" s="37">
        <v>1</v>
      </c>
      <c r="F270" s="38" t="s">
        <v>37</v>
      </c>
      <c r="G270" s="46" t="s">
        <v>149</v>
      </c>
      <c r="H270" s="12" t="s">
        <v>87</v>
      </c>
      <c r="I270" s="40"/>
      <c r="J270" s="47" t="e">
        <f ca="1">[1]!ConvNumberLetter(Tableau1574[[#This Row],[Prix unitaire HT (Chiffres)]])</f>
        <v>#NAME?</v>
      </c>
      <c r="K270" s="1"/>
    </row>
    <row r="271" spans="1:11" ht="15" customHeight="1" x14ac:dyDescent="0.25">
      <c r="A271" s="11" t="s">
        <v>436</v>
      </c>
      <c r="B271" s="11" t="s">
        <v>468</v>
      </c>
      <c r="C271" s="36">
        <v>2</v>
      </c>
      <c r="D271" s="37">
        <v>5</v>
      </c>
      <c r="E271" s="37">
        <v>1</v>
      </c>
      <c r="F271" s="38" t="s">
        <v>444</v>
      </c>
      <c r="G271" s="46" t="s">
        <v>150</v>
      </c>
      <c r="H271" s="12" t="s">
        <v>87</v>
      </c>
      <c r="I271" s="40"/>
      <c r="J271" s="47" t="e">
        <f ca="1">[1]!ConvNumberLetter(Tableau1574[[#This Row],[Prix unitaire HT (Chiffres)]])</f>
        <v>#NAME?</v>
      </c>
      <c r="K271" s="1"/>
    </row>
    <row r="272" spans="1:11" ht="15" customHeight="1" x14ac:dyDescent="0.25">
      <c r="A272" s="11" t="s">
        <v>436</v>
      </c>
      <c r="B272" s="11" t="s">
        <v>468</v>
      </c>
      <c r="C272" s="36">
        <v>2</v>
      </c>
      <c r="D272" s="37">
        <v>5</v>
      </c>
      <c r="E272" s="37">
        <v>1</v>
      </c>
      <c r="F272" s="38" t="s">
        <v>445</v>
      </c>
      <c r="G272" s="46" t="s">
        <v>151</v>
      </c>
      <c r="H272" s="12" t="s">
        <v>87</v>
      </c>
      <c r="I272" s="40"/>
      <c r="J272" s="47" t="e">
        <f ca="1">[1]!ConvNumberLetter(Tableau1574[[#This Row],[Prix unitaire HT (Chiffres)]])</f>
        <v>#NAME?</v>
      </c>
      <c r="K272" s="1"/>
    </row>
    <row r="273" spans="1:11" ht="15" customHeight="1" x14ac:dyDescent="0.25">
      <c r="A273" s="11" t="s">
        <v>436</v>
      </c>
      <c r="B273" s="11" t="s">
        <v>468</v>
      </c>
      <c r="C273" s="36">
        <v>2</v>
      </c>
      <c r="D273" s="37">
        <v>5</v>
      </c>
      <c r="E273" s="37">
        <v>1</v>
      </c>
      <c r="F273" s="38" t="s">
        <v>446</v>
      </c>
      <c r="G273" s="46" t="s">
        <v>152</v>
      </c>
      <c r="H273" s="12" t="s">
        <v>87</v>
      </c>
      <c r="I273" s="40"/>
      <c r="J273" s="47" t="e">
        <f ca="1">[1]!ConvNumberLetter(Tableau1574[[#This Row],[Prix unitaire HT (Chiffres)]])</f>
        <v>#NAME?</v>
      </c>
      <c r="K273" s="1"/>
    </row>
    <row r="274" spans="1:11" ht="15" customHeight="1" x14ac:dyDescent="0.25">
      <c r="A274" s="11" t="s">
        <v>436</v>
      </c>
      <c r="B274" s="11" t="s">
        <v>468</v>
      </c>
      <c r="C274" s="36">
        <v>2</v>
      </c>
      <c r="D274" s="37">
        <v>5</v>
      </c>
      <c r="E274" s="37">
        <v>1</v>
      </c>
      <c r="F274" s="38" t="s">
        <v>447</v>
      </c>
      <c r="G274" s="46" t="s">
        <v>153</v>
      </c>
      <c r="H274" s="12" t="s">
        <v>87</v>
      </c>
      <c r="I274" s="40"/>
      <c r="J274" s="47" t="e">
        <f ca="1">[1]!ConvNumberLetter(Tableau1574[[#This Row],[Prix unitaire HT (Chiffres)]])</f>
        <v>#NAME?</v>
      </c>
      <c r="K274" s="1"/>
    </row>
    <row r="275" spans="1:11" ht="15" customHeight="1" x14ac:dyDescent="0.25">
      <c r="A275" s="11" t="s">
        <v>436</v>
      </c>
      <c r="B275" s="11" t="s">
        <v>468</v>
      </c>
      <c r="C275" s="36">
        <v>2</v>
      </c>
      <c r="D275" s="37">
        <v>5</v>
      </c>
      <c r="E275" s="37">
        <v>1</v>
      </c>
      <c r="F275" s="38" t="s">
        <v>453</v>
      </c>
      <c r="G275" s="46" t="s">
        <v>154</v>
      </c>
      <c r="H275" s="15" t="s">
        <v>87</v>
      </c>
      <c r="I275" s="52"/>
      <c r="J275" s="47" t="e">
        <f ca="1">[1]!ConvNumberLetter(Tableau1574[[#This Row],[Prix unitaire HT (Chiffres)]])</f>
        <v>#NAME?</v>
      </c>
      <c r="K275" s="1"/>
    </row>
    <row r="276" spans="1:11" ht="15" customHeight="1" x14ac:dyDescent="0.25">
      <c r="A276" s="11" t="s">
        <v>436</v>
      </c>
      <c r="B276" s="11" t="s">
        <v>468</v>
      </c>
      <c r="C276" s="36">
        <v>2</v>
      </c>
      <c r="D276" s="37">
        <v>5</v>
      </c>
      <c r="E276" s="37">
        <v>1</v>
      </c>
      <c r="F276" s="38" t="s">
        <v>454</v>
      </c>
      <c r="G276" s="46" t="s">
        <v>155</v>
      </c>
      <c r="H276" s="15" t="s">
        <v>87</v>
      </c>
      <c r="I276" s="55"/>
      <c r="J276" s="56" t="e">
        <f ca="1">[1]!ConvNumberLetter(Tableau1574[[#This Row],[Prix unitaire HT (Chiffres)]])</f>
        <v>#NAME?</v>
      </c>
      <c r="K276" s="1"/>
    </row>
    <row r="277" spans="1:11" ht="15" customHeight="1" x14ac:dyDescent="0.25">
      <c r="A277" s="11" t="s">
        <v>436</v>
      </c>
      <c r="B277" s="11" t="s">
        <v>468</v>
      </c>
      <c r="C277" s="36">
        <v>2</v>
      </c>
      <c r="D277" s="37">
        <v>5</v>
      </c>
      <c r="E277" s="37">
        <v>1</v>
      </c>
      <c r="F277" s="38" t="s">
        <v>455</v>
      </c>
      <c r="G277" s="46" t="s">
        <v>156</v>
      </c>
      <c r="H277" s="12" t="s">
        <v>87</v>
      </c>
      <c r="I277" s="40"/>
      <c r="J277" s="47" t="e">
        <f ca="1">[1]!ConvNumberLetter(Tableau1574[[#This Row],[Prix unitaire HT (Chiffres)]])</f>
        <v>#NAME?</v>
      </c>
      <c r="K277" s="1"/>
    </row>
    <row r="278" spans="1:11" s="14" customFormat="1" ht="15" customHeight="1" x14ac:dyDescent="0.25">
      <c r="A278" s="11" t="s">
        <v>436</v>
      </c>
      <c r="B278" s="11" t="s">
        <v>468</v>
      </c>
      <c r="C278" s="36">
        <v>2</v>
      </c>
      <c r="D278" s="37">
        <v>5</v>
      </c>
      <c r="E278" s="37">
        <v>1</v>
      </c>
      <c r="F278" s="38" t="s">
        <v>456</v>
      </c>
      <c r="G278" s="84" t="s">
        <v>157</v>
      </c>
      <c r="H278" s="15" t="s">
        <v>87</v>
      </c>
      <c r="I278" s="40"/>
      <c r="J278" s="47" t="e">
        <f ca="1">[1]!ConvNumberLetter(Tableau1574[[#This Row],[Prix unitaire HT (Chiffres)]])</f>
        <v>#NAME?</v>
      </c>
    </row>
    <row r="279" spans="1:11" ht="15" customHeight="1" x14ac:dyDescent="0.25">
      <c r="A279" s="11" t="s">
        <v>436</v>
      </c>
      <c r="B279" s="11" t="s">
        <v>468</v>
      </c>
      <c r="C279" s="36">
        <v>2</v>
      </c>
      <c r="D279" s="37">
        <v>5</v>
      </c>
      <c r="E279" s="37">
        <v>1</v>
      </c>
      <c r="F279" s="38" t="s">
        <v>471</v>
      </c>
      <c r="G279" s="46" t="s">
        <v>158</v>
      </c>
      <c r="H279" s="12" t="s">
        <v>87</v>
      </c>
      <c r="I279" s="40"/>
      <c r="J279" s="47" t="e">
        <f ca="1">[1]!ConvNumberLetter(Tableau1574[[#This Row],[Prix unitaire HT (Chiffres)]])</f>
        <v>#NAME?</v>
      </c>
      <c r="K279" s="1"/>
    </row>
    <row r="280" spans="1:11" ht="15" customHeight="1" x14ac:dyDescent="0.25">
      <c r="A280" s="11" t="s">
        <v>436</v>
      </c>
      <c r="B280" s="11" t="s">
        <v>468</v>
      </c>
      <c r="C280" s="36">
        <v>2</v>
      </c>
      <c r="D280" s="37">
        <v>5</v>
      </c>
      <c r="E280" s="37">
        <v>1</v>
      </c>
      <c r="F280" s="38" t="s">
        <v>472</v>
      </c>
      <c r="G280" s="46" t="s">
        <v>159</v>
      </c>
      <c r="H280" s="12" t="s">
        <v>87</v>
      </c>
      <c r="I280" s="40"/>
      <c r="J280" s="47" t="e">
        <f ca="1">[1]!ConvNumberLetter(Tableau1574[[#This Row],[Prix unitaire HT (Chiffres)]])</f>
        <v>#NAME?</v>
      </c>
      <c r="K280" s="1"/>
    </row>
    <row r="281" spans="1:11" ht="15" customHeight="1" x14ac:dyDescent="0.25">
      <c r="A281" s="11" t="s">
        <v>436</v>
      </c>
      <c r="B281" s="11" t="s">
        <v>468</v>
      </c>
      <c r="C281" s="36">
        <v>2</v>
      </c>
      <c r="D281" s="37">
        <v>5</v>
      </c>
      <c r="E281" s="37">
        <v>1</v>
      </c>
      <c r="F281" s="38" t="s">
        <v>473</v>
      </c>
      <c r="G281" s="46" t="s">
        <v>160</v>
      </c>
      <c r="H281" s="12" t="s">
        <v>87</v>
      </c>
      <c r="I281" s="40"/>
      <c r="J281" s="47" t="e">
        <f ca="1">[1]!ConvNumberLetter(Tableau1574[[#This Row],[Prix unitaire HT (Chiffres)]])</f>
        <v>#NAME?</v>
      </c>
      <c r="K281" s="1"/>
    </row>
    <row r="282" spans="1:11" ht="15" customHeight="1" x14ac:dyDescent="0.25">
      <c r="A282" s="11" t="s">
        <v>436</v>
      </c>
      <c r="B282" s="11" t="s">
        <v>468</v>
      </c>
      <c r="C282" s="36">
        <v>2</v>
      </c>
      <c r="D282" s="37">
        <v>5</v>
      </c>
      <c r="E282" s="37">
        <v>1</v>
      </c>
      <c r="F282" s="38" t="s">
        <v>474</v>
      </c>
      <c r="G282" s="46" t="s">
        <v>161</v>
      </c>
      <c r="H282" s="12" t="s">
        <v>87</v>
      </c>
      <c r="I282" s="40"/>
      <c r="J282" s="47" t="e">
        <f ca="1">[1]!ConvNumberLetter(Tableau1574[[#This Row],[Prix unitaire HT (Chiffres)]])</f>
        <v>#NAME?</v>
      </c>
      <c r="K282" s="1"/>
    </row>
    <row r="283" spans="1:11" ht="15" customHeight="1" x14ac:dyDescent="0.25">
      <c r="A283" s="11" t="s">
        <v>436</v>
      </c>
      <c r="B283" s="11" t="s">
        <v>468</v>
      </c>
      <c r="C283" s="36">
        <v>2</v>
      </c>
      <c r="D283" s="37">
        <v>5</v>
      </c>
      <c r="E283" s="37">
        <v>1</v>
      </c>
      <c r="F283" s="38" t="s">
        <v>475</v>
      </c>
      <c r="G283" s="46" t="s">
        <v>162</v>
      </c>
      <c r="H283" s="12" t="s">
        <v>87</v>
      </c>
      <c r="I283" s="40"/>
      <c r="J283" s="47" t="e">
        <f ca="1">[1]!ConvNumberLetter(Tableau1574[[#This Row],[Prix unitaire HT (Chiffres)]])</f>
        <v>#NAME?</v>
      </c>
      <c r="K283" s="1"/>
    </row>
    <row r="284" spans="1:11" ht="15" customHeight="1" x14ac:dyDescent="0.25">
      <c r="A284" s="11" t="s">
        <v>436</v>
      </c>
      <c r="B284" s="11" t="s">
        <v>468</v>
      </c>
      <c r="C284" s="36">
        <v>2</v>
      </c>
      <c r="D284" s="37">
        <v>5</v>
      </c>
      <c r="E284" s="37">
        <v>1</v>
      </c>
      <c r="F284" s="38" t="s">
        <v>476</v>
      </c>
      <c r="G284" s="46" t="s">
        <v>163</v>
      </c>
      <c r="H284" s="12" t="s">
        <v>87</v>
      </c>
      <c r="I284" s="40"/>
      <c r="J284" s="47" t="e">
        <f ca="1">[1]!ConvNumberLetter(Tableau1574[[#This Row],[Prix unitaire HT (Chiffres)]])</f>
        <v>#NAME?</v>
      </c>
      <c r="K284" s="1"/>
    </row>
    <row r="285" spans="1:11" s="14" customFormat="1" ht="15" customHeight="1" x14ac:dyDescent="0.25">
      <c r="A285" s="11" t="s">
        <v>436</v>
      </c>
      <c r="B285" s="11" t="s">
        <v>468</v>
      </c>
      <c r="C285" s="36">
        <v>2</v>
      </c>
      <c r="D285" s="37">
        <v>5</v>
      </c>
      <c r="E285" s="37">
        <v>1</v>
      </c>
      <c r="F285" s="38" t="s">
        <v>477</v>
      </c>
      <c r="G285" s="62" t="s">
        <v>164</v>
      </c>
      <c r="H285" s="15" t="s">
        <v>87</v>
      </c>
      <c r="I285" s="40"/>
      <c r="J285" s="47" t="e">
        <f ca="1">[1]!ConvNumberLetter(Tableau1574[[#This Row],[Prix unitaire HT (Chiffres)]])</f>
        <v>#NAME?</v>
      </c>
    </row>
    <row r="286" spans="1:11" ht="15" customHeight="1" x14ac:dyDescent="0.25">
      <c r="A286" s="11" t="s">
        <v>436</v>
      </c>
      <c r="B286" s="11" t="s">
        <v>468</v>
      </c>
      <c r="C286" s="36">
        <v>2</v>
      </c>
      <c r="D286" s="37">
        <v>5</v>
      </c>
      <c r="E286" s="37">
        <v>1</v>
      </c>
      <c r="F286" s="38" t="s">
        <v>478</v>
      </c>
      <c r="G286" s="46" t="s">
        <v>479</v>
      </c>
      <c r="H286" s="12" t="s">
        <v>87</v>
      </c>
      <c r="I286" s="40"/>
      <c r="J286" s="47" t="e">
        <f ca="1">[1]!ConvNumberLetter(Tableau1574[[#This Row],[Prix unitaire HT (Chiffres)]])</f>
        <v>#NAME?</v>
      </c>
      <c r="K286" s="1"/>
    </row>
    <row r="287" spans="1:11" ht="71.25" x14ac:dyDescent="0.25">
      <c r="A287" s="11" t="s">
        <v>436</v>
      </c>
      <c r="B287" s="11" t="s">
        <v>468</v>
      </c>
      <c r="C287" s="36">
        <v>2</v>
      </c>
      <c r="D287" s="37">
        <v>5</v>
      </c>
      <c r="E287" s="37">
        <v>1</v>
      </c>
      <c r="F287" s="38" t="s">
        <v>480</v>
      </c>
      <c r="G287" s="46" t="s">
        <v>165</v>
      </c>
      <c r="H287" s="12" t="s">
        <v>87</v>
      </c>
      <c r="I287" s="40"/>
      <c r="J287" s="47" t="e">
        <f ca="1">[1]!ConvNumberLetter(Tableau1574[[#This Row],[Prix unitaire HT (Chiffres)]])</f>
        <v>#NAME?</v>
      </c>
      <c r="K287" s="1"/>
    </row>
    <row r="288" spans="1:11" x14ac:dyDescent="0.25">
      <c r="A288" s="11" t="s">
        <v>436</v>
      </c>
      <c r="B288" s="11" t="s">
        <v>468</v>
      </c>
      <c r="C288" s="71">
        <v>2</v>
      </c>
      <c r="D288" s="72">
        <v>5</v>
      </c>
      <c r="E288" s="72">
        <v>2</v>
      </c>
      <c r="F288" s="66"/>
      <c r="G288" s="50" t="s">
        <v>481</v>
      </c>
      <c r="H288" s="67"/>
      <c r="I288" s="59"/>
      <c r="J288" s="121" t="e">
        <f ca="1">[1]!ConvNumberLetter(Tableau1574[[#This Row],[Prix unitaire HT (Chiffres)]])</f>
        <v>#NAME?</v>
      </c>
      <c r="K288" s="1"/>
    </row>
    <row r="289" spans="1:11" ht="85.5" x14ac:dyDescent="0.25">
      <c r="A289" s="11" t="s">
        <v>436</v>
      </c>
      <c r="B289" s="11" t="s">
        <v>468</v>
      </c>
      <c r="C289" s="36">
        <v>2</v>
      </c>
      <c r="D289" s="37">
        <v>5</v>
      </c>
      <c r="E289" s="37">
        <v>2</v>
      </c>
      <c r="F289" s="38" t="s">
        <v>13</v>
      </c>
      <c r="G289" s="46" t="s">
        <v>621</v>
      </c>
      <c r="H289" s="12" t="s">
        <v>87</v>
      </c>
      <c r="I289" s="40"/>
      <c r="J289" s="47" t="e">
        <f ca="1">[1]!ConvNumberLetter(Tableau1574[[#This Row],[Prix unitaire HT (Chiffres)]])</f>
        <v>#NAME?</v>
      </c>
      <c r="K289" s="1"/>
    </row>
    <row r="290" spans="1:11" ht="85.5" x14ac:dyDescent="0.25">
      <c r="A290" s="9"/>
      <c r="B290" s="8"/>
      <c r="C290" s="36">
        <v>2</v>
      </c>
      <c r="D290" s="37">
        <v>5</v>
      </c>
      <c r="E290" s="37">
        <v>2</v>
      </c>
      <c r="F290" s="43">
        <v>2</v>
      </c>
      <c r="G290" s="46" t="s">
        <v>622</v>
      </c>
      <c r="H290" s="16"/>
      <c r="I290" s="44"/>
      <c r="J290" s="45" t="e">
        <f ca="1">[1]!ConvNumberLetter(Tableau1574[[#This Row],[Prix unitaire HT (Chiffres)]])</f>
        <v>#NAME?</v>
      </c>
      <c r="K290" s="1"/>
    </row>
    <row r="291" spans="1:11" ht="28.5" x14ac:dyDescent="0.25">
      <c r="A291" s="11" t="s">
        <v>436</v>
      </c>
      <c r="B291" s="11" t="s">
        <v>468</v>
      </c>
      <c r="C291" s="36">
        <v>2</v>
      </c>
      <c r="D291" s="37">
        <v>5</v>
      </c>
      <c r="E291" s="37">
        <v>2</v>
      </c>
      <c r="F291" s="38" t="s">
        <v>17</v>
      </c>
      <c r="G291" s="46" t="s">
        <v>619</v>
      </c>
      <c r="H291" s="12" t="s">
        <v>87</v>
      </c>
      <c r="I291" s="40"/>
      <c r="J291" s="47" t="e">
        <f ca="1">[1]!ConvNumberLetter(Tableau1574[[#This Row],[Prix unitaire HT (Chiffres)]])</f>
        <v>#NAME?</v>
      </c>
      <c r="K291" s="1"/>
    </row>
    <row r="292" spans="1:11" ht="28.5" x14ac:dyDescent="0.25">
      <c r="A292" s="11" t="s">
        <v>436</v>
      </c>
      <c r="B292" s="11" t="s">
        <v>468</v>
      </c>
      <c r="C292" s="36">
        <v>2</v>
      </c>
      <c r="D292" s="37">
        <v>5</v>
      </c>
      <c r="E292" s="37">
        <v>2</v>
      </c>
      <c r="F292" s="38" t="s">
        <v>19</v>
      </c>
      <c r="G292" s="46" t="s">
        <v>620</v>
      </c>
      <c r="H292" s="12" t="s">
        <v>87</v>
      </c>
      <c r="I292" s="40"/>
      <c r="J292" s="47" t="e">
        <f ca="1">[1]!ConvNumberLetter(Tableau1574[[#This Row],[Prix unitaire HT (Chiffres)]])</f>
        <v>#NAME?</v>
      </c>
      <c r="K292" s="1"/>
    </row>
    <row r="293" spans="1:11" ht="28.5" x14ac:dyDescent="0.25">
      <c r="A293" s="11" t="s">
        <v>436</v>
      </c>
      <c r="B293" s="11" t="s">
        <v>468</v>
      </c>
      <c r="C293" s="36">
        <v>2</v>
      </c>
      <c r="D293" s="37">
        <v>5</v>
      </c>
      <c r="E293" s="37">
        <v>2</v>
      </c>
      <c r="F293" s="38" t="s">
        <v>21</v>
      </c>
      <c r="G293" s="46" t="s">
        <v>615</v>
      </c>
      <c r="H293" s="12" t="s">
        <v>87</v>
      </c>
      <c r="I293" s="40"/>
      <c r="J293" s="47" t="e">
        <f ca="1">[1]!ConvNumberLetter(Tableau1574[[#This Row],[Prix unitaire HT (Chiffres)]])</f>
        <v>#NAME?</v>
      </c>
      <c r="K293" s="1"/>
    </row>
    <row r="294" spans="1:11" ht="28.5" x14ac:dyDescent="0.25">
      <c r="A294" s="9"/>
      <c r="B294" s="8"/>
      <c r="C294" s="36">
        <v>2</v>
      </c>
      <c r="D294" s="37">
        <v>5</v>
      </c>
      <c r="E294" s="37">
        <v>2</v>
      </c>
      <c r="F294" s="43">
        <v>6</v>
      </c>
      <c r="G294" s="46" t="s">
        <v>618</v>
      </c>
      <c r="H294" s="16"/>
      <c r="I294" s="44"/>
      <c r="J294" s="45" t="e">
        <f ca="1">[1]!ConvNumberLetter(Tableau1574[[#This Row],[Prix unitaire HT (Chiffres)]])</f>
        <v>#NAME?</v>
      </c>
      <c r="K294" s="1"/>
    </row>
    <row r="295" spans="1:11" ht="28.5" x14ac:dyDescent="0.25">
      <c r="A295" s="11" t="s">
        <v>436</v>
      </c>
      <c r="B295" s="11" t="s">
        <v>468</v>
      </c>
      <c r="C295" s="36">
        <v>2</v>
      </c>
      <c r="D295" s="37">
        <v>5</v>
      </c>
      <c r="E295" s="37">
        <v>2</v>
      </c>
      <c r="F295" s="38" t="s">
        <v>32</v>
      </c>
      <c r="G295" s="46" t="s">
        <v>616</v>
      </c>
      <c r="H295" s="12" t="s">
        <v>87</v>
      </c>
      <c r="I295" s="40"/>
      <c r="J295" s="47" t="e">
        <f ca="1">[1]!ConvNumberLetter(Tableau1574[[#This Row],[Prix unitaire HT (Chiffres)]])</f>
        <v>#NAME?</v>
      </c>
      <c r="K295" s="1"/>
    </row>
    <row r="296" spans="1:11" ht="28.5" x14ac:dyDescent="0.25">
      <c r="A296" s="9"/>
      <c r="B296" s="8"/>
      <c r="C296" s="36">
        <v>2</v>
      </c>
      <c r="D296" s="37">
        <v>5</v>
      </c>
      <c r="E296" s="37">
        <v>2</v>
      </c>
      <c r="F296" s="43">
        <v>8</v>
      </c>
      <c r="G296" s="46" t="s">
        <v>617</v>
      </c>
      <c r="H296" s="16"/>
      <c r="I296" s="44"/>
      <c r="J296" s="45" t="e">
        <f ca="1">[1]!ConvNumberLetter(Tableau1574[[#This Row],[Prix unitaire HT (Chiffres)]])</f>
        <v>#NAME?</v>
      </c>
      <c r="K296" s="1"/>
    </row>
    <row r="297" spans="1:11" ht="16.5" x14ac:dyDescent="0.25">
      <c r="A297" s="11" t="s">
        <v>436</v>
      </c>
      <c r="B297" s="11" t="s">
        <v>468</v>
      </c>
      <c r="C297" s="36">
        <v>2</v>
      </c>
      <c r="D297" s="37">
        <v>5</v>
      </c>
      <c r="E297" s="37">
        <v>2</v>
      </c>
      <c r="F297" s="38" t="s">
        <v>36</v>
      </c>
      <c r="G297" s="62" t="s">
        <v>607</v>
      </c>
      <c r="H297" s="12" t="s">
        <v>87</v>
      </c>
      <c r="I297" s="44"/>
      <c r="J297" s="45" t="e">
        <f ca="1">[1]!ConvNumberLetter(Tableau1574[[#This Row],[Prix unitaire HT (Chiffres)]])</f>
        <v>#NAME?</v>
      </c>
      <c r="K297" s="1"/>
    </row>
    <row r="298" spans="1:11" ht="16.5" x14ac:dyDescent="0.25">
      <c r="A298" s="9"/>
      <c r="B298" s="8"/>
      <c r="C298" s="36">
        <v>2</v>
      </c>
      <c r="D298" s="37">
        <v>5</v>
      </c>
      <c r="E298" s="37">
        <v>2</v>
      </c>
      <c r="F298" s="43">
        <v>10</v>
      </c>
      <c r="G298" s="62" t="s">
        <v>608</v>
      </c>
      <c r="H298" s="16"/>
      <c r="I298" s="44"/>
      <c r="J298" s="45" t="e">
        <f ca="1">[1]!ConvNumberLetter(Tableau1574[[#This Row],[Prix unitaire HT (Chiffres)]])</f>
        <v>#NAME?</v>
      </c>
      <c r="K298" s="1"/>
    </row>
    <row r="299" spans="1:11" s="14" customFormat="1" ht="19.5" customHeight="1" x14ac:dyDescent="0.25">
      <c r="A299" s="11" t="s">
        <v>436</v>
      </c>
      <c r="B299" s="11" t="s">
        <v>468</v>
      </c>
      <c r="C299" s="36">
        <v>2</v>
      </c>
      <c r="D299" s="37">
        <v>5</v>
      </c>
      <c r="E299" s="37">
        <v>2</v>
      </c>
      <c r="F299" s="38" t="s">
        <v>444</v>
      </c>
      <c r="G299" s="62" t="s">
        <v>610</v>
      </c>
      <c r="H299" s="12" t="s">
        <v>87</v>
      </c>
      <c r="I299" s="44"/>
      <c r="J299" s="45" t="e">
        <f ca="1">[1]!ConvNumberLetter(Tableau1574[[#This Row],[Prix unitaire HT (Chiffres)]])</f>
        <v>#NAME?</v>
      </c>
    </row>
    <row r="300" spans="1:11" s="14" customFormat="1" ht="19.5" customHeight="1" x14ac:dyDescent="0.25">
      <c r="A300" s="9"/>
      <c r="B300" s="8"/>
      <c r="C300" s="36">
        <v>2</v>
      </c>
      <c r="D300" s="37">
        <v>5</v>
      </c>
      <c r="E300" s="37">
        <v>2</v>
      </c>
      <c r="F300" s="43">
        <v>12</v>
      </c>
      <c r="G300" s="62" t="s">
        <v>609</v>
      </c>
      <c r="H300" s="16"/>
      <c r="I300" s="44"/>
      <c r="J300" s="45" t="e">
        <f ca="1">[1]!ConvNumberLetter(Tableau1574[[#This Row],[Prix unitaire HT (Chiffres)]])</f>
        <v>#NAME?</v>
      </c>
    </row>
    <row r="301" spans="1:11" s="14" customFormat="1" ht="19.5" customHeight="1" x14ac:dyDescent="0.25">
      <c r="A301" s="11" t="s">
        <v>436</v>
      </c>
      <c r="B301" s="11" t="s">
        <v>468</v>
      </c>
      <c r="C301" s="36">
        <v>2</v>
      </c>
      <c r="D301" s="37">
        <v>5</v>
      </c>
      <c r="E301" s="37">
        <v>2</v>
      </c>
      <c r="F301" s="38" t="s">
        <v>446</v>
      </c>
      <c r="G301" s="62" t="s">
        <v>611</v>
      </c>
      <c r="H301" s="12" t="s">
        <v>87</v>
      </c>
      <c r="I301" s="44"/>
      <c r="J301" s="45" t="e">
        <f ca="1">[1]!ConvNumberLetter(Tableau1574[[#This Row],[Prix unitaire HT (Chiffres)]])</f>
        <v>#NAME?</v>
      </c>
    </row>
    <row r="302" spans="1:11" s="14" customFormat="1" ht="19.5" customHeight="1" x14ac:dyDescent="0.25">
      <c r="A302" s="9"/>
      <c r="B302" s="8"/>
      <c r="C302" s="36">
        <v>2</v>
      </c>
      <c r="D302" s="37">
        <v>5</v>
      </c>
      <c r="E302" s="37">
        <v>2</v>
      </c>
      <c r="F302" s="43">
        <v>14</v>
      </c>
      <c r="G302" s="62" t="s">
        <v>613</v>
      </c>
      <c r="H302" s="16"/>
      <c r="I302" s="44"/>
      <c r="J302" s="45" t="e">
        <f ca="1">[1]!ConvNumberLetter(Tableau1574[[#This Row],[Prix unitaire HT (Chiffres)]])</f>
        <v>#NAME?</v>
      </c>
    </row>
    <row r="303" spans="1:11" x14ac:dyDescent="0.25">
      <c r="A303" s="11" t="s">
        <v>436</v>
      </c>
      <c r="B303" s="11" t="s">
        <v>468</v>
      </c>
      <c r="C303" s="36">
        <v>2</v>
      </c>
      <c r="D303" s="37">
        <v>5</v>
      </c>
      <c r="E303" s="37">
        <v>2</v>
      </c>
      <c r="F303" s="38" t="s">
        <v>453</v>
      </c>
      <c r="G303" s="46" t="s">
        <v>612</v>
      </c>
      <c r="H303" s="12" t="s">
        <v>87</v>
      </c>
      <c r="I303" s="40"/>
      <c r="J303" s="47" t="e">
        <f ca="1">[1]!ConvNumberLetter(Tableau1574[[#This Row],[Prix unitaire HT (Chiffres)]])</f>
        <v>#NAME?</v>
      </c>
      <c r="K303" s="1"/>
    </row>
    <row r="304" spans="1:11" x14ac:dyDescent="0.25">
      <c r="A304" s="9"/>
      <c r="B304" s="8"/>
      <c r="C304" s="36">
        <v>2</v>
      </c>
      <c r="D304" s="37">
        <v>5</v>
      </c>
      <c r="E304" s="37">
        <v>2</v>
      </c>
      <c r="F304" s="43">
        <v>16</v>
      </c>
      <c r="G304" s="46" t="s">
        <v>614</v>
      </c>
      <c r="H304" s="16"/>
      <c r="I304" s="44"/>
      <c r="J304" s="45" t="e">
        <f ca="1">[1]!ConvNumberLetter(Tableau1574[[#This Row],[Prix unitaire HT (Chiffres)]])</f>
        <v>#NAME?</v>
      </c>
      <c r="K304" s="1"/>
    </row>
    <row r="305" spans="1:11" x14ac:dyDescent="0.25">
      <c r="A305" s="11" t="s">
        <v>436</v>
      </c>
      <c r="B305" s="11" t="s">
        <v>468</v>
      </c>
      <c r="C305" s="36">
        <v>2</v>
      </c>
      <c r="D305" s="37">
        <v>5</v>
      </c>
      <c r="E305" s="37">
        <v>2</v>
      </c>
      <c r="F305" s="38" t="s">
        <v>455</v>
      </c>
      <c r="G305" s="46" t="s">
        <v>166</v>
      </c>
      <c r="H305" s="12" t="s">
        <v>87</v>
      </c>
      <c r="I305" s="40"/>
      <c r="J305" s="47" t="e">
        <f ca="1">[1]!ConvNumberLetter(Tableau1574[[#This Row],[Prix unitaire HT (Chiffres)]])</f>
        <v>#NAME?</v>
      </c>
      <c r="K305" s="1"/>
    </row>
    <row r="306" spans="1:11" ht="28.5" x14ac:dyDescent="0.25">
      <c r="A306" s="11" t="s">
        <v>436</v>
      </c>
      <c r="B306" s="11" t="s">
        <v>468</v>
      </c>
      <c r="C306" s="36">
        <v>2</v>
      </c>
      <c r="D306" s="37">
        <v>5</v>
      </c>
      <c r="E306" s="37">
        <v>2</v>
      </c>
      <c r="F306" s="38" t="s">
        <v>456</v>
      </c>
      <c r="G306" s="46" t="s">
        <v>167</v>
      </c>
      <c r="H306" s="12" t="s">
        <v>87</v>
      </c>
      <c r="I306" s="40"/>
      <c r="J306" s="47" t="e">
        <f ca="1">[1]!ConvNumberLetter(Tableau1574[[#This Row],[Prix unitaire HT (Chiffres)]])</f>
        <v>#NAME?</v>
      </c>
      <c r="K306" s="1"/>
    </row>
    <row r="307" spans="1:11" ht="28.5" x14ac:dyDescent="0.25">
      <c r="A307" s="11" t="s">
        <v>436</v>
      </c>
      <c r="B307" s="11" t="s">
        <v>468</v>
      </c>
      <c r="C307" s="36">
        <v>2</v>
      </c>
      <c r="D307" s="37">
        <v>5</v>
      </c>
      <c r="E307" s="37">
        <v>2</v>
      </c>
      <c r="F307" s="38" t="s">
        <v>471</v>
      </c>
      <c r="G307" s="46" t="s">
        <v>168</v>
      </c>
      <c r="H307" s="12" t="s">
        <v>87</v>
      </c>
      <c r="I307" s="40"/>
      <c r="J307" s="47" t="e">
        <f ca="1">[1]!ConvNumberLetter(Tableau1574[[#This Row],[Prix unitaire HT (Chiffres)]])</f>
        <v>#NAME?</v>
      </c>
      <c r="K307" s="1"/>
    </row>
    <row r="308" spans="1:11" x14ac:dyDescent="0.25">
      <c r="A308" s="9" t="s">
        <v>482</v>
      </c>
      <c r="B308" s="8"/>
      <c r="C308" s="80">
        <v>3</v>
      </c>
      <c r="D308" s="122"/>
      <c r="E308" s="122"/>
      <c r="F308" s="122"/>
      <c r="G308" s="123" t="s">
        <v>483</v>
      </c>
      <c r="H308" s="124"/>
      <c r="I308" s="125"/>
      <c r="J308" s="105" t="e">
        <f ca="1">[1]!ConvNumberLetter(Tableau1574[[#This Row],[Prix unitaire HT (Chiffres)]])</f>
        <v>#NAME?</v>
      </c>
      <c r="K308" s="1"/>
    </row>
    <row r="309" spans="1:11" ht="37.5" customHeight="1" x14ac:dyDescent="0.25">
      <c r="A309" s="9" t="s">
        <v>482</v>
      </c>
      <c r="B309" s="11" t="s">
        <v>484</v>
      </c>
      <c r="C309" s="91">
        <v>3</v>
      </c>
      <c r="D309" s="92">
        <v>1</v>
      </c>
      <c r="E309" s="92"/>
      <c r="F309" s="112"/>
      <c r="G309" s="126" t="s">
        <v>485</v>
      </c>
      <c r="H309" s="93"/>
      <c r="I309" s="94"/>
      <c r="J309" s="95"/>
      <c r="K309" s="1"/>
    </row>
    <row r="310" spans="1:11" ht="42.75" x14ac:dyDescent="0.25">
      <c r="A310" s="9" t="s">
        <v>482</v>
      </c>
      <c r="B310" s="11" t="s">
        <v>484</v>
      </c>
      <c r="C310" s="36">
        <v>3</v>
      </c>
      <c r="D310" s="37">
        <v>1</v>
      </c>
      <c r="E310" s="37">
        <v>1</v>
      </c>
      <c r="F310" s="38"/>
      <c r="G310" s="46" t="s">
        <v>486</v>
      </c>
      <c r="H310" s="12" t="s">
        <v>87</v>
      </c>
      <c r="I310" s="40"/>
      <c r="J310" s="47" t="e">
        <f ca="1">[1]!ConvNumberLetter(Tableau1574[[#This Row],[Prix unitaire HT (Chiffres)]])</f>
        <v>#NAME?</v>
      </c>
      <c r="K310" s="1"/>
    </row>
    <row r="311" spans="1:11" ht="28.5" x14ac:dyDescent="0.25">
      <c r="A311" s="9" t="s">
        <v>482</v>
      </c>
      <c r="B311" s="11" t="s">
        <v>484</v>
      </c>
      <c r="C311" s="36">
        <v>3</v>
      </c>
      <c r="D311" s="37">
        <v>1</v>
      </c>
      <c r="E311" s="37">
        <v>2</v>
      </c>
      <c r="F311" s="38"/>
      <c r="G311" s="46" t="s">
        <v>487</v>
      </c>
      <c r="H311" s="12" t="s">
        <v>58</v>
      </c>
      <c r="I311" s="40"/>
      <c r="J311" s="47" t="e">
        <f ca="1">[1]!ConvNumberLetter(Tableau1574[[#This Row],[Prix unitaire HT (Chiffres)]])</f>
        <v>#NAME?</v>
      </c>
      <c r="K311" s="1"/>
    </row>
    <row r="312" spans="1:11" x14ac:dyDescent="0.25">
      <c r="A312" s="9" t="s">
        <v>482</v>
      </c>
      <c r="B312" s="11" t="s">
        <v>484</v>
      </c>
      <c r="C312" s="36">
        <v>3</v>
      </c>
      <c r="D312" s="37">
        <v>1</v>
      </c>
      <c r="E312" s="37">
        <v>3</v>
      </c>
      <c r="F312" s="38"/>
      <c r="G312" s="46" t="s">
        <v>488</v>
      </c>
      <c r="H312" s="12" t="s">
        <v>58</v>
      </c>
      <c r="I312" s="40"/>
      <c r="J312" s="47" t="e">
        <f ca="1">[1]!ConvNumberLetter(Tableau1574[[#This Row],[Prix unitaire HT (Chiffres)]])</f>
        <v>#NAME?</v>
      </c>
      <c r="K312" s="1"/>
    </row>
    <row r="313" spans="1:11" x14ac:dyDescent="0.25">
      <c r="A313" s="9" t="s">
        <v>482</v>
      </c>
      <c r="B313" s="11" t="s">
        <v>484</v>
      </c>
      <c r="C313" s="36">
        <v>3</v>
      </c>
      <c r="D313" s="37">
        <v>1</v>
      </c>
      <c r="E313" s="37">
        <v>4</v>
      </c>
      <c r="F313" s="38"/>
      <c r="G313" s="46" t="s">
        <v>489</v>
      </c>
      <c r="H313" s="12" t="s">
        <v>58</v>
      </c>
      <c r="I313" s="40"/>
      <c r="J313" s="47" t="e">
        <f ca="1">[1]!ConvNumberLetter(Tableau1574[[#This Row],[Prix unitaire HT (Chiffres)]])</f>
        <v>#NAME?</v>
      </c>
      <c r="K313" s="1"/>
    </row>
    <row r="314" spans="1:11" x14ac:dyDescent="0.25">
      <c r="A314" s="9" t="s">
        <v>482</v>
      </c>
      <c r="B314" s="11" t="s">
        <v>484</v>
      </c>
      <c r="C314" s="36">
        <v>3</v>
      </c>
      <c r="D314" s="37">
        <v>1</v>
      </c>
      <c r="E314" s="37">
        <v>5</v>
      </c>
      <c r="F314" s="38"/>
      <c r="G314" s="46" t="s">
        <v>490</v>
      </c>
      <c r="H314" s="12" t="s">
        <v>58</v>
      </c>
      <c r="I314" s="40"/>
      <c r="J314" s="47" t="e">
        <f ca="1">[1]!ConvNumberLetter(Tableau1574[[#This Row],[Prix unitaire HT (Chiffres)]])</f>
        <v>#NAME?</v>
      </c>
      <c r="K314" s="1"/>
    </row>
    <row r="315" spans="1:11" x14ac:dyDescent="0.25">
      <c r="A315" s="9" t="s">
        <v>482</v>
      </c>
      <c r="B315" s="11" t="s">
        <v>484</v>
      </c>
      <c r="C315" s="36">
        <v>3</v>
      </c>
      <c r="D315" s="37">
        <v>1</v>
      </c>
      <c r="E315" s="37">
        <v>6</v>
      </c>
      <c r="F315" s="38"/>
      <c r="G315" s="46" t="s">
        <v>491</v>
      </c>
      <c r="H315" s="12" t="s">
        <v>58</v>
      </c>
      <c r="I315" s="40"/>
      <c r="J315" s="47" t="e">
        <f ca="1">[1]!ConvNumberLetter(Tableau1574[[#This Row],[Prix unitaire HT (Chiffres)]])</f>
        <v>#NAME?</v>
      </c>
      <c r="K315" s="1"/>
    </row>
    <row r="316" spans="1:11" x14ac:dyDescent="0.25">
      <c r="A316" s="9" t="s">
        <v>482</v>
      </c>
      <c r="B316" s="11" t="s">
        <v>484</v>
      </c>
      <c r="C316" s="36">
        <v>3</v>
      </c>
      <c r="D316" s="37">
        <v>1</v>
      </c>
      <c r="E316" s="37">
        <v>7</v>
      </c>
      <c r="F316" s="38"/>
      <c r="G316" s="46" t="s">
        <v>492</v>
      </c>
      <c r="H316" s="12" t="s">
        <v>58</v>
      </c>
      <c r="I316" s="40"/>
      <c r="J316" s="47" t="e">
        <f ca="1">[1]!ConvNumberLetter(Tableau1574[[#This Row],[Prix unitaire HT (Chiffres)]])</f>
        <v>#NAME?</v>
      </c>
      <c r="K316" s="1"/>
    </row>
    <row r="317" spans="1:11" x14ac:dyDescent="0.25">
      <c r="A317" s="9" t="s">
        <v>482</v>
      </c>
      <c r="B317" s="11" t="s">
        <v>484</v>
      </c>
      <c r="C317" s="36">
        <v>3</v>
      </c>
      <c r="D317" s="37">
        <v>1</v>
      </c>
      <c r="E317" s="37">
        <v>8</v>
      </c>
      <c r="F317" s="38"/>
      <c r="G317" s="46" t="s">
        <v>493</v>
      </c>
      <c r="H317" s="12" t="s">
        <v>58</v>
      </c>
      <c r="I317" s="40"/>
      <c r="J317" s="47" t="e">
        <f ca="1">[1]!ConvNumberLetter(Tableau1574[[#This Row],[Prix unitaire HT (Chiffres)]])</f>
        <v>#NAME?</v>
      </c>
      <c r="K317" s="1"/>
    </row>
    <row r="318" spans="1:11" x14ac:dyDescent="0.25">
      <c r="A318" s="9" t="s">
        <v>482</v>
      </c>
      <c r="B318" s="11" t="s">
        <v>484</v>
      </c>
      <c r="C318" s="36">
        <v>3</v>
      </c>
      <c r="D318" s="37">
        <v>1</v>
      </c>
      <c r="E318" s="37">
        <v>9</v>
      </c>
      <c r="F318" s="38"/>
      <c r="G318" s="46" t="s">
        <v>494</v>
      </c>
      <c r="H318" s="12" t="s">
        <v>58</v>
      </c>
      <c r="I318" s="40"/>
      <c r="J318" s="47" t="e">
        <f ca="1">[1]!ConvNumberLetter(Tableau1574[[#This Row],[Prix unitaire HT (Chiffres)]])</f>
        <v>#NAME?</v>
      </c>
      <c r="K318" s="1"/>
    </row>
    <row r="319" spans="1:11" x14ac:dyDescent="0.25">
      <c r="A319" s="9" t="s">
        <v>482</v>
      </c>
      <c r="B319" s="11" t="s">
        <v>484</v>
      </c>
      <c r="C319" s="36">
        <v>3</v>
      </c>
      <c r="D319" s="37">
        <v>1</v>
      </c>
      <c r="E319" s="37">
        <v>10</v>
      </c>
      <c r="F319" s="38"/>
      <c r="G319" s="46" t="s">
        <v>495</v>
      </c>
      <c r="H319" s="12" t="s">
        <v>58</v>
      </c>
      <c r="I319" s="40"/>
      <c r="J319" s="47" t="e">
        <f ca="1">[1]!ConvNumberLetter(Tableau1574[[#This Row],[Prix unitaire HT (Chiffres)]])</f>
        <v>#NAME?</v>
      </c>
      <c r="K319" s="1"/>
    </row>
    <row r="320" spans="1:11" x14ac:dyDescent="0.25">
      <c r="A320" s="9" t="s">
        <v>482</v>
      </c>
      <c r="B320" s="11" t="s">
        <v>484</v>
      </c>
      <c r="C320" s="36">
        <v>3</v>
      </c>
      <c r="D320" s="37">
        <v>1</v>
      </c>
      <c r="E320" s="37">
        <v>11</v>
      </c>
      <c r="F320" s="38"/>
      <c r="G320" s="46" t="s">
        <v>496</v>
      </c>
      <c r="H320" s="12" t="s">
        <v>58</v>
      </c>
      <c r="I320" s="40"/>
      <c r="J320" s="47" t="e">
        <f ca="1">[1]!ConvNumberLetter(Tableau1574[[#This Row],[Prix unitaire HT (Chiffres)]])</f>
        <v>#NAME?</v>
      </c>
      <c r="K320" s="1"/>
    </row>
    <row r="321" spans="1:11" ht="15" customHeight="1" x14ac:dyDescent="0.25">
      <c r="A321" s="11" t="s">
        <v>497</v>
      </c>
      <c r="C321" s="24">
        <v>4</v>
      </c>
      <c r="D321" s="75"/>
      <c r="E321" s="75"/>
      <c r="F321" s="127"/>
      <c r="G321" s="128" t="s">
        <v>498</v>
      </c>
      <c r="H321" s="76"/>
      <c r="I321" s="77"/>
      <c r="J321" s="78"/>
      <c r="K321" s="1"/>
    </row>
    <row r="322" spans="1:11" ht="30" x14ac:dyDescent="0.25">
      <c r="A322" s="11" t="s">
        <v>497</v>
      </c>
      <c r="B322" s="8"/>
      <c r="C322" s="116">
        <v>4</v>
      </c>
      <c r="D322" s="117">
        <v>1</v>
      </c>
      <c r="E322" s="118"/>
      <c r="F322" s="118"/>
      <c r="G322" s="126" t="s">
        <v>499</v>
      </c>
      <c r="H322" s="119"/>
      <c r="I322" s="120"/>
      <c r="J322" s="106"/>
      <c r="K322" s="1"/>
    </row>
    <row r="323" spans="1:11" x14ac:dyDescent="0.25">
      <c r="A323" s="11" t="s">
        <v>497</v>
      </c>
      <c r="B323" s="8" t="s">
        <v>500</v>
      </c>
      <c r="C323" s="71">
        <v>4</v>
      </c>
      <c r="D323" s="72">
        <v>1</v>
      </c>
      <c r="E323" s="66">
        <v>1</v>
      </c>
      <c r="F323" s="66"/>
      <c r="G323" s="129" t="s">
        <v>501</v>
      </c>
      <c r="H323" s="67"/>
      <c r="I323" s="59"/>
      <c r="J323" s="121" t="e">
        <f ca="1">[1]!ConvNumberLetter(Tableau1574[[#This Row],[Prix unitaire HT (Chiffres)]])</f>
        <v>#NAME?</v>
      </c>
      <c r="K323" s="1"/>
    </row>
    <row r="324" spans="1:11" ht="42.75" x14ac:dyDescent="0.25">
      <c r="A324" s="11" t="s">
        <v>497</v>
      </c>
      <c r="B324" s="8" t="s">
        <v>500</v>
      </c>
      <c r="C324" s="36">
        <v>4</v>
      </c>
      <c r="D324" s="37">
        <v>1</v>
      </c>
      <c r="E324" s="37">
        <v>1</v>
      </c>
      <c r="F324" s="38" t="s">
        <v>13</v>
      </c>
      <c r="G324" s="46" t="s">
        <v>173</v>
      </c>
      <c r="H324" s="12" t="s">
        <v>87</v>
      </c>
      <c r="I324" s="40"/>
      <c r="J324" s="47" t="e">
        <f ca="1">[1]!ConvNumberLetter(Tableau1574[[#This Row],[Prix unitaire HT (Chiffres)]])</f>
        <v>#NAME?</v>
      </c>
      <c r="K324" s="1"/>
    </row>
    <row r="325" spans="1:11" ht="50.25" customHeight="1" x14ac:dyDescent="0.25">
      <c r="A325" s="11" t="s">
        <v>497</v>
      </c>
      <c r="B325" s="8" t="s">
        <v>500</v>
      </c>
      <c r="C325" s="36">
        <v>4</v>
      </c>
      <c r="D325" s="37">
        <v>1</v>
      </c>
      <c r="E325" s="37">
        <v>1</v>
      </c>
      <c r="F325" s="38" t="s">
        <v>15</v>
      </c>
      <c r="G325" s="46" t="s">
        <v>174</v>
      </c>
      <c r="H325" s="12" t="s">
        <v>87</v>
      </c>
      <c r="I325" s="40"/>
      <c r="J325" s="47" t="e">
        <f ca="1">[1]!ConvNumberLetter(Tableau1574[[#This Row],[Prix unitaire HT (Chiffres)]])</f>
        <v>#NAME?</v>
      </c>
      <c r="K325" s="1"/>
    </row>
    <row r="326" spans="1:11" ht="15" customHeight="1" x14ac:dyDescent="0.25">
      <c r="A326" s="11" t="s">
        <v>497</v>
      </c>
      <c r="B326" s="8" t="s">
        <v>500</v>
      </c>
      <c r="C326" s="36">
        <v>4</v>
      </c>
      <c r="D326" s="37">
        <v>1</v>
      </c>
      <c r="E326" s="37">
        <v>1</v>
      </c>
      <c r="F326" s="38" t="s">
        <v>17</v>
      </c>
      <c r="G326" s="46" t="s">
        <v>175</v>
      </c>
      <c r="H326" s="12" t="s">
        <v>87</v>
      </c>
      <c r="I326" s="40"/>
      <c r="J326" s="47" t="e">
        <f ca="1">[1]!ConvNumberLetter(Tableau1574[[#This Row],[Prix unitaire HT (Chiffres)]])</f>
        <v>#NAME?</v>
      </c>
      <c r="K326" s="1"/>
    </row>
    <row r="327" spans="1:11" s="14" customFormat="1" ht="15" customHeight="1" x14ac:dyDescent="0.25">
      <c r="A327" s="11" t="s">
        <v>497</v>
      </c>
      <c r="B327" s="8" t="s">
        <v>500</v>
      </c>
      <c r="C327" s="36">
        <v>4</v>
      </c>
      <c r="D327" s="37">
        <v>1</v>
      </c>
      <c r="E327" s="37">
        <v>1</v>
      </c>
      <c r="F327" s="38" t="s">
        <v>19</v>
      </c>
      <c r="G327" s="46" t="s">
        <v>176</v>
      </c>
      <c r="H327" s="15" t="s">
        <v>87</v>
      </c>
      <c r="I327" s="52"/>
      <c r="J327" s="53" t="e">
        <f ca="1">[1]!ConvNumberLetter(Tableau1574[[#This Row],[Prix unitaire HT (Chiffres)]])</f>
        <v>#NAME?</v>
      </c>
    </row>
    <row r="328" spans="1:11" ht="35.25" customHeight="1" x14ac:dyDescent="0.25">
      <c r="A328" s="11" t="s">
        <v>497</v>
      </c>
      <c r="B328" s="8" t="s">
        <v>500</v>
      </c>
      <c r="C328" s="36">
        <v>4</v>
      </c>
      <c r="D328" s="37">
        <v>1</v>
      </c>
      <c r="E328" s="37">
        <v>1</v>
      </c>
      <c r="F328" s="38" t="s">
        <v>21</v>
      </c>
      <c r="G328" s="46" t="s">
        <v>177</v>
      </c>
      <c r="H328" s="12" t="s">
        <v>34</v>
      </c>
      <c r="I328" s="40"/>
      <c r="J328" s="47" t="e">
        <f ca="1">[1]!ConvNumberLetter(Tableau1574[[#This Row],[Prix unitaire HT (Chiffres)]])</f>
        <v>#NAME?</v>
      </c>
      <c r="K328" s="1"/>
    </row>
    <row r="329" spans="1:11" ht="15" customHeight="1" x14ac:dyDescent="0.25">
      <c r="A329" s="11" t="s">
        <v>497</v>
      </c>
      <c r="B329" s="8" t="s">
        <v>500</v>
      </c>
      <c r="C329" s="36">
        <v>4</v>
      </c>
      <c r="D329" s="37">
        <v>1</v>
      </c>
      <c r="E329" s="37">
        <v>1</v>
      </c>
      <c r="F329" s="38" t="s">
        <v>23</v>
      </c>
      <c r="G329" s="46" t="s">
        <v>178</v>
      </c>
      <c r="H329" s="12" t="s">
        <v>34</v>
      </c>
      <c r="I329" s="40"/>
      <c r="J329" s="47" t="e">
        <f ca="1">[1]!ConvNumberLetter(Tableau1574[[#This Row],[Prix unitaire HT (Chiffres)]])</f>
        <v>#NAME?</v>
      </c>
      <c r="K329" s="1"/>
    </row>
    <row r="330" spans="1:11" s="14" customFormat="1" ht="15" customHeight="1" x14ac:dyDescent="0.25">
      <c r="A330" s="11" t="s">
        <v>497</v>
      </c>
      <c r="B330" s="8" t="s">
        <v>500</v>
      </c>
      <c r="C330" s="36">
        <v>4</v>
      </c>
      <c r="D330" s="37">
        <v>1</v>
      </c>
      <c r="E330" s="37">
        <v>1</v>
      </c>
      <c r="F330" s="38" t="s">
        <v>32</v>
      </c>
      <c r="G330" s="62" t="s">
        <v>179</v>
      </c>
      <c r="H330" s="15" t="s">
        <v>34</v>
      </c>
      <c r="I330" s="52"/>
      <c r="J330" s="53" t="e">
        <f ca="1">[1]!ConvNumberLetter(Tableau1574[[#This Row],[Prix unitaire HT (Chiffres)]])</f>
        <v>#NAME?</v>
      </c>
    </row>
    <row r="331" spans="1:11" s="14" customFormat="1" ht="15" customHeight="1" x14ac:dyDescent="0.25">
      <c r="A331" s="11" t="s">
        <v>497</v>
      </c>
      <c r="B331" s="8" t="s">
        <v>500</v>
      </c>
      <c r="C331" s="36">
        <v>4</v>
      </c>
      <c r="D331" s="37">
        <v>1</v>
      </c>
      <c r="E331" s="37">
        <v>1</v>
      </c>
      <c r="F331" s="38" t="s">
        <v>35</v>
      </c>
      <c r="G331" s="46" t="s">
        <v>180</v>
      </c>
      <c r="H331" s="15" t="s">
        <v>87</v>
      </c>
      <c r="I331" s="55"/>
      <c r="J331" s="56" t="e">
        <f ca="1">[1]!ConvNumberLetter(Tableau1574[[#This Row],[Prix unitaire HT (Chiffres)]])</f>
        <v>#NAME?</v>
      </c>
    </row>
    <row r="332" spans="1:11" ht="29.25" customHeight="1" x14ac:dyDescent="0.25">
      <c r="A332" s="11" t="s">
        <v>497</v>
      </c>
      <c r="B332" s="8" t="s">
        <v>500</v>
      </c>
      <c r="C332" s="36">
        <v>4</v>
      </c>
      <c r="D332" s="37">
        <v>1</v>
      </c>
      <c r="E332" s="37">
        <v>1</v>
      </c>
      <c r="F332" s="38" t="s">
        <v>36</v>
      </c>
      <c r="G332" s="46" t="s">
        <v>181</v>
      </c>
      <c r="H332" s="12" t="s">
        <v>34</v>
      </c>
      <c r="I332" s="40"/>
      <c r="J332" s="47" t="e">
        <f ca="1">[1]!ConvNumberLetter(Tableau1574[[#This Row],[Prix unitaire HT (Chiffres)]])</f>
        <v>#NAME?</v>
      </c>
      <c r="K332" s="1"/>
    </row>
    <row r="333" spans="1:11" ht="35.25" customHeight="1" x14ac:dyDescent="0.25">
      <c r="A333" s="11" t="s">
        <v>497</v>
      </c>
      <c r="B333" s="8" t="s">
        <v>500</v>
      </c>
      <c r="C333" s="36">
        <v>4</v>
      </c>
      <c r="D333" s="37">
        <v>1</v>
      </c>
      <c r="E333" s="37">
        <v>1</v>
      </c>
      <c r="F333" s="38" t="s">
        <v>37</v>
      </c>
      <c r="G333" s="46" t="s">
        <v>182</v>
      </c>
      <c r="H333" s="12" t="s">
        <v>34</v>
      </c>
      <c r="I333" s="40"/>
      <c r="J333" s="47" t="e">
        <f ca="1">[1]!ConvNumberLetter(Tableau1574[[#This Row],[Prix unitaire HT (Chiffres)]])</f>
        <v>#NAME?</v>
      </c>
      <c r="K333" s="1"/>
    </row>
    <row r="334" spans="1:11" ht="45.75" customHeight="1" x14ac:dyDescent="0.25">
      <c r="A334" s="11" t="s">
        <v>497</v>
      </c>
      <c r="B334" s="8" t="s">
        <v>500</v>
      </c>
      <c r="C334" s="36">
        <v>4</v>
      </c>
      <c r="D334" s="37">
        <v>1</v>
      </c>
      <c r="E334" s="37">
        <v>1</v>
      </c>
      <c r="F334" s="38" t="s">
        <v>444</v>
      </c>
      <c r="G334" s="46" t="s">
        <v>183</v>
      </c>
      <c r="H334" s="12" t="s">
        <v>34</v>
      </c>
      <c r="I334" s="40"/>
      <c r="J334" s="47" t="e">
        <f ca="1">[1]!ConvNumberLetter(Tableau1574[[#This Row],[Prix unitaire HT (Chiffres)]])</f>
        <v>#NAME?</v>
      </c>
      <c r="K334" s="1"/>
    </row>
    <row r="335" spans="1:11" ht="39.950000000000003" customHeight="1" x14ac:dyDescent="0.25">
      <c r="A335" s="11" t="s">
        <v>497</v>
      </c>
      <c r="B335" s="8" t="s">
        <v>500</v>
      </c>
      <c r="C335" s="36">
        <v>4</v>
      </c>
      <c r="D335" s="37">
        <v>1</v>
      </c>
      <c r="E335" s="37">
        <v>1</v>
      </c>
      <c r="F335" s="38" t="s">
        <v>445</v>
      </c>
      <c r="G335" s="46" t="s">
        <v>184</v>
      </c>
      <c r="H335" s="12" t="s">
        <v>34</v>
      </c>
      <c r="I335" s="40"/>
      <c r="J335" s="47" t="e">
        <f ca="1">[1]!ConvNumberLetter(Tableau1574[[#This Row],[Prix unitaire HT (Chiffres)]])</f>
        <v>#NAME?</v>
      </c>
      <c r="K335" s="1"/>
    </row>
    <row r="336" spans="1:11" ht="33.75" customHeight="1" x14ac:dyDescent="0.25">
      <c r="A336" s="11" t="s">
        <v>497</v>
      </c>
      <c r="B336" s="8" t="s">
        <v>500</v>
      </c>
      <c r="C336" s="36">
        <v>4</v>
      </c>
      <c r="D336" s="37">
        <v>1</v>
      </c>
      <c r="E336" s="37">
        <v>1</v>
      </c>
      <c r="F336" s="38" t="s">
        <v>446</v>
      </c>
      <c r="G336" s="46" t="s">
        <v>185</v>
      </c>
      <c r="H336" s="12" t="s">
        <v>34</v>
      </c>
      <c r="I336" s="40"/>
      <c r="J336" s="47" t="e">
        <f ca="1">[1]!ConvNumberLetter(Tableau1574[[#This Row],[Prix unitaire HT (Chiffres)]])</f>
        <v>#NAME?</v>
      </c>
      <c r="K336" s="1"/>
    </row>
    <row r="337" spans="1:11" ht="31.5" customHeight="1" x14ac:dyDescent="0.25">
      <c r="A337" s="11" t="s">
        <v>497</v>
      </c>
      <c r="B337" s="8" t="s">
        <v>500</v>
      </c>
      <c r="C337" s="36">
        <v>4</v>
      </c>
      <c r="D337" s="37">
        <v>1</v>
      </c>
      <c r="E337" s="37">
        <v>1</v>
      </c>
      <c r="F337" s="38" t="s">
        <v>447</v>
      </c>
      <c r="G337" s="46" t="s">
        <v>186</v>
      </c>
      <c r="H337" s="12" t="s">
        <v>87</v>
      </c>
      <c r="I337" s="40"/>
      <c r="J337" s="47" t="e">
        <f ca="1">[1]!ConvNumberLetter(Tableau1574[[#This Row],[Prix unitaire HT (Chiffres)]])</f>
        <v>#NAME?</v>
      </c>
      <c r="K337" s="1"/>
    </row>
    <row r="338" spans="1:11" ht="33.75" customHeight="1" x14ac:dyDescent="0.25">
      <c r="A338" s="11" t="s">
        <v>497</v>
      </c>
      <c r="B338" s="8" t="s">
        <v>500</v>
      </c>
      <c r="C338" s="36">
        <v>4</v>
      </c>
      <c r="D338" s="37">
        <v>1</v>
      </c>
      <c r="E338" s="37">
        <v>1</v>
      </c>
      <c r="F338" s="38" t="s">
        <v>453</v>
      </c>
      <c r="G338" s="46" t="s">
        <v>187</v>
      </c>
      <c r="H338" s="12" t="s">
        <v>87</v>
      </c>
      <c r="I338" s="40"/>
      <c r="J338" s="47" t="e">
        <f ca="1">[1]!ConvNumberLetter(Tableau1574[[#This Row],[Prix unitaire HT (Chiffres)]])</f>
        <v>#NAME?</v>
      </c>
      <c r="K338" s="1"/>
    </row>
    <row r="339" spans="1:11" ht="28.5" x14ac:dyDescent="0.25">
      <c r="A339" s="11" t="s">
        <v>497</v>
      </c>
      <c r="B339" s="8" t="s">
        <v>500</v>
      </c>
      <c r="C339" s="36">
        <v>4</v>
      </c>
      <c r="D339" s="37">
        <v>1</v>
      </c>
      <c r="E339" s="37">
        <v>1</v>
      </c>
      <c r="F339" s="38" t="s">
        <v>454</v>
      </c>
      <c r="G339" s="46" t="s">
        <v>188</v>
      </c>
      <c r="H339" s="12" t="s">
        <v>87</v>
      </c>
      <c r="I339" s="40"/>
      <c r="J339" s="47" t="e">
        <f ca="1">[1]!ConvNumberLetter(Tableau1574[[#This Row],[Prix unitaire HT (Chiffres)]])</f>
        <v>#NAME?</v>
      </c>
      <c r="K339" s="1"/>
    </row>
    <row r="340" spans="1:11" ht="42.75" x14ac:dyDescent="0.25">
      <c r="A340" s="11" t="s">
        <v>497</v>
      </c>
      <c r="B340" s="8" t="s">
        <v>500</v>
      </c>
      <c r="C340" s="36">
        <v>4</v>
      </c>
      <c r="D340" s="37">
        <v>1</v>
      </c>
      <c r="E340" s="37">
        <v>1</v>
      </c>
      <c r="F340" s="38" t="s">
        <v>455</v>
      </c>
      <c r="G340" s="46" t="s">
        <v>189</v>
      </c>
      <c r="H340" s="12" t="s">
        <v>34</v>
      </c>
      <c r="I340" s="40"/>
      <c r="J340" s="47" t="e">
        <f ca="1">[1]!ConvNumberLetter(Tableau1574[[#This Row],[Prix unitaire HT (Chiffres)]])</f>
        <v>#NAME?</v>
      </c>
      <c r="K340" s="1"/>
    </row>
    <row r="341" spans="1:11" ht="30" x14ac:dyDescent="0.25">
      <c r="A341" s="11" t="s">
        <v>497</v>
      </c>
      <c r="B341" s="8" t="s">
        <v>502</v>
      </c>
      <c r="C341" s="91">
        <v>4</v>
      </c>
      <c r="D341" s="117">
        <v>2</v>
      </c>
      <c r="E341" s="118"/>
      <c r="F341" s="118"/>
      <c r="G341" s="126" t="s">
        <v>503</v>
      </c>
      <c r="H341" s="119"/>
      <c r="I341" s="120"/>
      <c r="J341" s="106"/>
      <c r="K341" s="1"/>
    </row>
    <row r="342" spans="1:11" x14ac:dyDescent="0.25">
      <c r="A342" s="11" t="s">
        <v>497</v>
      </c>
      <c r="B342" s="8" t="s">
        <v>502</v>
      </c>
      <c r="C342" s="71">
        <v>4</v>
      </c>
      <c r="D342" s="72">
        <v>2</v>
      </c>
      <c r="E342" s="72">
        <v>1</v>
      </c>
      <c r="F342" s="66"/>
      <c r="G342" s="129" t="s">
        <v>504</v>
      </c>
      <c r="H342" s="67"/>
      <c r="I342" s="59"/>
      <c r="J342" s="121" t="e">
        <f ca="1">[1]!ConvNumberLetter(Tableau1574[[#This Row],[Prix unitaire HT (Chiffres)]])</f>
        <v>#NAME?</v>
      </c>
      <c r="K342" s="1"/>
    </row>
    <row r="343" spans="1:11" ht="33" customHeight="1" x14ac:dyDescent="0.25">
      <c r="A343" s="11" t="s">
        <v>497</v>
      </c>
      <c r="B343" s="8" t="s">
        <v>502</v>
      </c>
      <c r="C343" s="36">
        <v>4</v>
      </c>
      <c r="D343" s="37">
        <v>2</v>
      </c>
      <c r="E343" s="37">
        <v>1</v>
      </c>
      <c r="F343" s="38" t="s">
        <v>13</v>
      </c>
      <c r="G343" s="46" t="s">
        <v>198</v>
      </c>
      <c r="H343" s="12" t="s">
        <v>87</v>
      </c>
      <c r="I343" s="40"/>
      <c r="J343" s="47" t="e">
        <f ca="1">[1]!ConvNumberLetter(Tableau1574[[#This Row],[Prix unitaire HT (Chiffres)]])</f>
        <v>#NAME?</v>
      </c>
      <c r="K343" s="1"/>
    </row>
    <row r="344" spans="1:11" ht="33" customHeight="1" x14ac:dyDescent="0.25">
      <c r="A344" s="11" t="s">
        <v>497</v>
      </c>
      <c r="B344" s="8" t="s">
        <v>502</v>
      </c>
      <c r="C344" s="36">
        <v>4</v>
      </c>
      <c r="D344" s="37">
        <v>2</v>
      </c>
      <c r="E344" s="37">
        <v>1</v>
      </c>
      <c r="F344" s="38" t="s">
        <v>15</v>
      </c>
      <c r="G344" s="46" t="s">
        <v>190</v>
      </c>
      <c r="H344" s="12" t="s">
        <v>34</v>
      </c>
      <c r="I344" s="40"/>
      <c r="J344" s="47" t="e">
        <f ca="1">[1]!ConvNumberLetter(Tableau1574[[#This Row],[Prix unitaire HT (Chiffres)]])</f>
        <v>#NAME?</v>
      </c>
      <c r="K344" s="1"/>
    </row>
    <row r="345" spans="1:11" ht="57" x14ac:dyDescent="0.25">
      <c r="A345" s="11" t="s">
        <v>497</v>
      </c>
      <c r="B345" s="8" t="s">
        <v>502</v>
      </c>
      <c r="C345" s="36">
        <v>4</v>
      </c>
      <c r="D345" s="37">
        <v>2</v>
      </c>
      <c r="E345" s="37">
        <v>1</v>
      </c>
      <c r="F345" s="38" t="s">
        <v>17</v>
      </c>
      <c r="G345" s="46" t="s">
        <v>191</v>
      </c>
      <c r="H345" s="12" t="s">
        <v>87</v>
      </c>
      <c r="I345" s="40"/>
      <c r="J345" s="47" t="e">
        <f ca="1">[1]!ConvNumberLetter(Tableau1574[[#This Row],[Prix unitaire HT (Chiffres)]])</f>
        <v>#NAME?</v>
      </c>
      <c r="K345" s="1"/>
    </row>
    <row r="346" spans="1:11" ht="28.5" x14ac:dyDescent="0.25">
      <c r="A346" s="11" t="s">
        <v>497</v>
      </c>
      <c r="B346" s="8" t="s">
        <v>502</v>
      </c>
      <c r="C346" s="36">
        <v>4</v>
      </c>
      <c r="D346" s="37">
        <v>2</v>
      </c>
      <c r="E346" s="37">
        <v>1</v>
      </c>
      <c r="F346" s="38" t="s">
        <v>19</v>
      </c>
      <c r="G346" s="46" t="s">
        <v>192</v>
      </c>
      <c r="H346" s="12" t="s">
        <v>87</v>
      </c>
      <c r="I346" s="40"/>
      <c r="J346" s="47" t="e">
        <f ca="1">[1]!ConvNumberLetter(Tableau1574[[#This Row],[Prix unitaire HT (Chiffres)]])</f>
        <v>#NAME?</v>
      </c>
      <c r="K346" s="1"/>
    </row>
    <row r="347" spans="1:11" s="14" customFormat="1" ht="48" customHeight="1" x14ac:dyDescent="0.25">
      <c r="A347" s="11" t="s">
        <v>497</v>
      </c>
      <c r="B347" s="8" t="s">
        <v>502</v>
      </c>
      <c r="C347" s="36">
        <v>4</v>
      </c>
      <c r="D347" s="37">
        <v>2</v>
      </c>
      <c r="E347" s="37">
        <v>1</v>
      </c>
      <c r="F347" s="38" t="s">
        <v>21</v>
      </c>
      <c r="G347" s="62" t="s">
        <v>193</v>
      </c>
      <c r="H347" s="15" t="s">
        <v>34</v>
      </c>
      <c r="I347" s="52"/>
      <c r="J347" s="53" t="e">
        <f ca="1">[1]!ConvNumberLetter(Tableau1574[[#This Row],[Prix unitaire HT (Chiffres)]])</f>
        <v>#NAME?</v>
      </c>
    </row>
    <row r="348" spans="1:11" s="14" customFormat="1" ht="42.75" x14ac:dyDescent="0.25">
      <c r="A348" s="11" t="s">
        <v>497</v>
      </c>
      <c r="B348" s="8" t="s">
        <v>502</v>
      </c>
      <c r="C348" s="36">
        <v>4</v>
      </c>
      <c r="D348" s="37">
        <v>2</v>
      </c>
      <c r="E348" s="37">
        <v>1</v>
      </c>
      <c r="F348" s="38" t="s">
        <v>23</v>
      </c>
      <c r="G348" s="46" t="s">
        <v>194</v>
      </c>
      <c r="H348" s="15" t="s">
        <v>34</v>
      </c>
      <c r="I348" s="55"/>
      <c r="J348" s="56" t="e">
        <f ca="1">[1]!ConvNumberLetter(Tableau1574[[#This Row],[Prix unitaire HT (Chiffres)]])</f>
        <v>#NAME?</v>
      </c>
    </row>
    <row r="349" spans="1:11" s="14" customFormat="1" ht="28.5" x14ac:dyDescent="0.25">
      <c r="A349" s="11" t="s">
        <v>497</v>
      </c>
      <c r="B349" s="8" t="s">
        <v>502</v>
      </c>
      <c r="C349" s="36">
        <v>4</v>
      </c>
      <c r="D349" s="37">
        <v>2</v>
      </c>
      <c r="E349" s="37">
        <v>1</v>
      </c>
      <c r="F349" s="38" t="s">
        <v>32</v>
      </c>
      <c r="G349" s="46" t="s">
        <v>195</v>
      </c>
      <c r="H349" s="15" t="s">
        <v>87</v>
      </c>
      <c r="I349" s="55"/>
      <c r="J349" s="56" t="e">
        <f ca="1">[1]!ConvNumberLetter(Tableau1574[[#This Row],[Prix unitaire HT (Chiffres)]])</f>
        <v>#NAME?</v>
      </c>
    </row>
    <row r="350" spans="1:11" s="14" customFormat="1" ht="45" x14ac:dyDescent="0.25">
      <c r="A350" s="11" t="s">
        <v>497</v>
      </c>
      <c r="B350" s="8" t="s">
        <v>505</v>
      </c>
      <c r="C350" s="116">
        <v>4</v>
      </c>
      <c r="D350" s="117">
        <v>3</v>
      </c>
      <c r="E350" s="118"/>
      <c r="F350" s="118"/>
      <c r="G350" s="126" t="s">
        <v>506</v>
      </c>
      <c r="H350" s="119"/>
      <c r="I350" s="120"/>
      <c r="J350" s="106"/>
    </row>
    <row r="351" spans="1:11" s="14" customFormat="1" x14ac:dyDescent="0.25">
      <c r="A351" s="11" t="s">
        <v>497</v>
      </c>
      <c r="B351" s="8" t="s">
        <v>505</v>
      </c>
      <c r="C351" s="71">
        <v>4</v>
      </c>
      <c r="D351" s="72">
        <v>3</v>
      </c>
      <c r="E351" s="72">
        <v>1</v>
      </c>
      <c r="F351" s="66"/>
      <c r="G351" s="129" t="s">
        <v>507</v>
      </c>
      <c r="H351" s="67"/>
      <c r="I351" s="59"/>
      <c r="J351" s="121"/>
    </row>
    <row r="352" spans="1:11" s="14" customFormat="1" x14ac:dyDescent="0.25">
      <c r="A352" s="11" t="s">
        <v>497</v>
      </c>
      <c r="B352" s="8" t="s">
        <v>505</v>
      </c>
      <c r="C352" s="36">
        <v>4</v>
      </c>
      <c r="D352" s="37">
        <v>3</v>
      </c>
      <c r="E352" s="37">
        <v>1</v>
      </c>
      <c r="F352" s="38" t="s">
        <v>13</v>
      </c>
      <c r="G352" s="62" t="s">
        <v>196</v>
      </c>
      <c r="H352" s="15" t="s">
        <v>58</v>
      </c>
      <c r="I352" s="52"/>
      <c r="J352" s="53" t="e">
        <f ca="1">[1]!ConvNumberLetter(Tableau1574[[#This Row],[Prix unitaire HT (Chiffres)]])</f>
        <v>#NAME?</v>
      </c>
    </row>
    <row r="353" spans="1:11" s="14" customFormat="1" x14ac:dyDescent="0.25">
      <c r="A353" s="11" t="s">
        <v>497</v>
      </c>
      <c r="B353" s="8" t="s">
        <v>505</v>
      </c>
      <c r="C353" s="36">
        <v>4</v>
      </c>
      <c r="D353" s="37">
        <v>3</v>
      </c>
      <c r="E353" s="37">
        <v>1</v>
      </c>
      <c r="F353" s="38" t="s">
        <v>13</v>
      </c>
      <c r="G353" s="46" t="s">
        <v>197</v>
      </c>
      <c r="H353" s="15" t="s">
        <v>58</v>
      </c>
      <c r="I353" s="55"/>
      <c r="J353" s="56" t="e">
        <f ca="1">[1]!ConvNumberLetter(Tableau1574[[#This Row],[Prix unitaire HT (Chiffres)]])</f>
        <v>#NAME?</v>
      </c>
    </row>
    <row r="354" spans="1:11" ht="15.75" x14ac:dyDescent="0.25">
      <c r="A354" s="11" t="s">
        <v>508</v>
      </c>
      <c r="C354" s="24">
        <v>5</v>
      </c>
      <c r="D354" s="75"/>
      <c r="E354" s="75"/>
      <c r="F354" s="127"/>
      <c r="G354" s="85" t="s">
        <v>199</v>
      </c>
      <c r="H354" s="76"/>
      <c r="I354" s="77"/>
      <c r="J354" s="78"/>
      <c r="K354" s="1"/>
    </row>
    <row r="355" spans="1:11" ht="15.75" x14ac:dyDescent="0.25">
      <c r="A355" s="11" t="s">
        <v>508</v>
      </c>
      <c r="B355" s="11" t="s">
        <v>509</v>
      </c>
      <c r="C355" s="91">
        <v>5</v>
      </c>
      <c r="D355" s="92">
        <v>1</v>
      </c>
      <c r="E355" s="92"/>
      <c r="F355" s="112"/>
      <c r="G355" s="130" t="s">
        <v>510</v>
      </c>
      <c r="H355" s="93"/>
      <c r="I355" s="94"/>
      <c r="J355" s="95"/>
      <c r="K355" s="1"/>
    </row>
    <row r="356" spans="1:11" ht="28.5" x14ac:dyDescent="0.25">
      <c r="A356" s="11" t="s">
        <v>508</v>
      </c>
      <c r="B356" s="11" t="s">
        <v>509</v>
      </c>
      <c r="C356" s="36">
        <v>5</v>
      </c>
      <c r="D356" s="37">
        <v>1</v>
      </c>
      <c r="E356" s="37">
        <v>1</v>
      </c>
      <c r="F356" s="37"/>
      <c r="G356" s="46" t="s">
        <v>200</v>
      </c>
      <c r="H356" s="12" t="s">
        <v>58</v>
      </c>
      <c r="I356" s="40"/>
      <c r="J356" s="47" t="e">
        <f ca="1">[1]!ConvNumberLetter(Tableau1574[[#This Row],[Prix unitaire HT (Chiffres)]])</f>
        <v>#NAME?</v>
      </c>
      <c r="K356" s="1"/>
    </row>
    <row r="357" spans="1:11" ht="28.5" x14ac:dyDescent="0.25">
      <c r="A357" s="11" t="s">
        <v>508</v>
      </c>
      <c r="B357" s="11" t="s">
        <v>509</v>
      </c>
      <c r="C357" s="36">
        <v>5</v>
      </c>
      <c r="D357" s="37">
        <v>1</v>
      </c>
      <c r="E357" s="37">
        <v>2</v>
      </c>
      <c r="F357" s="37"/>
      <c r="G357" s="46" t="s">
        <v>201</v>
      </c>
      <c r="H357" s="12" t="s">
        <v>58</v>
      </c>
      <c r="I357" s="40"/>
      <c r="J357" s="47" t="e">
        <f ca="1">[1]!ConvNumberLetter(Tableau1574[[#This Row],[Prix unitaire HT (Chiffres)]])</f>
        <v>#NAME?</v>
      </c>
      <c r="K357" s="1"/>
    </row>
    <row r="358" spans="1:11" ht="28.5" x14ac:dyDescent="0.25">
      <c r="A358" s="11" t="s">
        <v>508</v>
      </c>
      <c r="B358" s="11" t="s">
        <v>509</v>
      </c>
      <c r="C358" s="36">
        <v>5</v>
      </c>
      <c r="D358" s="37">
        <v>1</v>
      </c>
      <c r="E358" s="37">
        <v>3</v>
      </c>
      <c r="F358" s="38"/>
      <c r="G358" s="46" t="s">
        <v>202</v>
      </c>
      <c r="H358" s="12" t="s">
        <v>58</v>
      </c>
      <c r="I358" s="40"/>
      <c r="J358" s="47" t="e">
        <f ca="1">[1]!ConvNumberLetter(Tableau1574[[#This Row],[Prix unitaire HT (Chiffres)]])</f>
        <v>#NAME?</v>
      </c>
      <c r="K358" s="1"/>
    </row>
    <row r="359" spans="1:11" ht="42.75" x14ac:dyDescent="0.25">
      <c r="A359" s="11" t="s">
        <v>508</v>
      </c>
      <c r="B359" s="11" t="s">
        <v>509</v>
      </c>
      <c r="C359" s="36">
        <v>5</v>
      </c>
      <c r="D359" s="37">
        <v>1</v>
      </c>
      <c r="E359" s="37">
        <v>4</v>
      </c>
      <c r="F359" s="38"/>
      <c r="G359" s="46" t="s">
        <v>204</v>
      </c>
      <c r="H359" s="12" t="s">
        <v>58</v>
      </c>
      <c r="I359" s="40"/>
      <c r="J359" s="47" t="e">
        <f ca="1">[1]!ConvNumberLetter(Tableau1574[[#This Row],[Prix unitaire HT (Chiffres)]])</f>
        <v>#NAME?</v>
      </c>
      <c r="K359" s="1"/>
    </row>
    <row r="360" spans="1:11" ht="46.5" customHeight="1" x14ac:dyDescent="0.25">
      <c r="A360" s="11" t="s">
        <v>508</v>
      </c>
      <c r="B360" s="11" t="s">
        <v>509</v>
      </c>
      <c r="C360" s="36">
        <v>5</v>
      </c>
      <c r="D360" s="37">
        <v>1</v>
      </c>
      <c r="E360" s="37">
        <v>5</v>
      </c>
      <c r="F360" s="38"/>
      <c r="G360" s="46" t="s">
        <v>205</v>
      </c>
      <c r="H360" s="12" t="s">
        <v>58</v>
      </c>
      <c r="I360" s="40"/>
      <c r="J360" s="47" t="e">
        <f ca="1">[1]!ConvNumberLetter(Tableau1574[[#This Row],[Prix unitaire HT (Chiffres)]])</f>
        <v>#NAME?</v>
      </c>
      <c r="K360" s="1"/>
    </row>
    <row r="361" spans="1:11" ht="47.25" customHeight="1" x14ac:dyDescent="0.25">
      <c r="A361" s="11" t="s">
        <v>508</v>
      </c>
      <c r="B361" s="11" t="s">
        <v>509</v>
      </c>
      <c r="C361" s="36">
        <v>5</v>
      </c>
      <c r="D361" s="37">
        <v>1</v>
      </c>
      <c r="E361" s="37">
        <v>6</v>
      </c>
      <c r="F361" s="38"/>
      <c r="G361" s="46" t="s">
        <v>206</v>
      </c>
      <c r="H361" s="12" t="s">
        <v>58</v>
      </c>
      <c r="I361" s="40"/>
      <c r="J361" s="47" t="e">
        <f ca="1">[1]!ConvNumberLetter(Tableau1574[[#This Row],[Prix unitaire HT (Chiffres)]])</f>
        <v>#NAME?</v>
      </c>
      <c r="K361" s="1"/>
    </row>
    <row r="362" spans="1:11" ht="44.25" customHeight="1" x14ac:dyDescent="0.25">
      <c r="A362" s="11" t="s">
        <v>508</v>
      </c>
      <c r="B362" s="11" t="s">
        <v>509</v>
      </c>
      <c r="C362" s="36">
        <v>5</v>
      </c>
      <c r="D362" s="37">
        <v>1</v>
      </c>
      <c r="E362" s="37">
        <v>7</v>
      </c>
      <c r="F362" s="38"/>
      <c r="G362" s="46" t="s">
        <v>207</v>
      </c>
      <c r="H362" s="12" t="s">
        <v>87</v>
      </c>
      <c r="I362" s="40"/>
      <c r="J362" s="47" t="e">
        <f ca="1">[1]!ConvNumberLetter(Tableau1574[[#This Row],[Prix unitaire HT (Chiffres)]])</f>
        <v>#NAME?</v>
      </c>
      <c r="K362" s="1"/>
    </row>
    <row r="363" spans="1:11" ht="50.25" customHeight="1" x14ac:dyDescent="0.25">
      <c r="A363" s="11" t="s">
        <v>508</v>
      </c>
      <c r="B363" s="11" t="s">
        <v>509</v>
      </c>
      <c r="C363" s="36">
        <v>5</v>
      </c>
      <c r="D363" s="37">
        <v>1</v>
      </c>
      <c r="E363" s="37">
        <v>8</v>
      </c>
      <c r="F363" s="38"/>
      <c r="G363" s="46" t="s">
        <v>208</v>
      </c>
      <c r="H363" s="12" t="s">
        <v>34</v>
      </c>
      <c r="I363" s="40"/>
      <c r="J363" s="47" t="e">
        <f ca="1">[1]!ConvNumberLetter(Tableau1574[[#This Row],[Prix unitaire HT (Chiffres)]])</f>
        <v>#NAME?</v>
      </c>
      <c r="K363" s="1"/>
    </row>
    <row r="364" spans="1:11" ht="45" customHeight="1" x14ac:dyDescent="0.25">
      <c r="A364" s="11" t="s">
        <v>508</v>
      </c>
      <c r="B364" s="11" t="s">
        <v>509</v>
      </c>
      <c r="C364" s="36">
        <v>5</v>
      </c>
      <c r="D364" s="37">
        <v>1</v>
      </c>
      <c r="E364" s="37">
        <v>9</v>
      </c>
      <c r="F364" s="37"/>
      <c r="G364" s="46" t="s">
        <v>209</v>
      </c>
      <c r="H364" s="12" t="s">
        <v>34</v>
      </c>
      <c r="I364" s="40"/>
      <c r="J364" s="47" t="e">
        <f ca="1">[1]!ConvNumberLetter(Tableau1574[[#This Row],[Prix unitaire HT (Chiffres)]])</f>
        <v>#NAME?</v>
      </c>
      <c r="K364" s="1"/>
    </row>
    <row r="365" spans="1:11" ht="57" x14ac:dyDescent="0.25">
      <c r="A365" s="11" t="s">
        <v>508</v>
      </c>
      <c r="B365" s="11" t="s">
        <v>509</v>
      </c>
      <c r="C365" s="36">
        <v>5</v>
      </c>
      <c r="D365" s="37">
        <v>1</v>
      </c>
      <c r="E365" s="37">
        <v>10</v>
      </c>
      <c r="F365" s="37"/>
      <c r="G365" s="46" t="s">
        <v>210</v>
      </c>
      <c r="H365" s="12" t="s">
        <v>34</v>
      </c>
      <c r="I365" s="40"/>
      <c r="J365" s="47" t="e">
        <f ca="1">[1]!ConvNumberLetter(Tableau1574[[#This Row],[Prix unitaire HT (Chiffres)]])</f>
        <v>#NAME?</v>
      </c>
      <c r="K365" s="1"/>
    </row>
    <row r="366" spans="1:11" ht="42.75" x14ac:dyDescent="0.25">
      <c r="A366" s="11" t="s">
        <v>508</v>
      </c>
      <c r="B366" s="11" t="s">
        <v>509</v>
      </c>
      <c r="C366" s="36">
        <v>5</v>
      </c>
      <c r="D366" s="37">
        <v>1</v>
      </c>
      <c r="E366" s="37">
        <v>11</v>
      </c>
      <c r="F366" s="37"/>
      <c r="G366" s="46" t="s">
        <v>212</v>
      </c>
      <c r="H366" s="12" t="s">
        <v>58</v>
      </c>
      <c r="I366" s="40"/>
      <c r="J366" s="47" t="e">
        <f ca="1">[1]!ConvNumberLetter(Tableau1574[[#This Row],[Prix unitaire HT (Chiffres)]])</f>
        <v>#NAME?</v>
      </c>
      <c r="K366" s="1"/>
    </row>
    <row r="367" spans="1:11" x14ac:dyDescent="0.25">
      <c r="A367" s="11" t="s">
        <v>508</v>
      </c>
      <c r="B367" s="11" t="s">
        <v>509</v>
      </c>
      <c r="C367" s="36">
        <v>5</v>
      </c>
      <c r="D367" s="37">
        <v>1</v>
      </c>
      <c r="E367" s="37">
        <v>12</v>
      </c>
      <c r="F367" s="37"/>
      <c r="G367" s="46" t="s">
        <v>213</v>
      </c>
      <c r="H367" s="12" t="s">
        <v>34</v>
      </c>
      <c r="I367" s="40"/>
      <c r="J367" s="47" t="e">
        <f ca="1">[1]!ConvNumberLetter(Tableau1574[[#This Row],[Prix unitaire HT (Chiffres)]])</f>
        <v>#NAME?</v>
      </c>
      <c r="K367" s="1"/>
    </row>
    <row r="368" spans="1:11" x14ac:dyDescent="0.25">
      <c r="A368" s="11" t="s">
        <v>508</v>
      </c>
      <c r="B368" s="11" t="s">
        <v>509</v>
      </c>
      <c r="C368" s="36">
        <v>5</v>
      </c>
      <c r="D368" s="37">
        <v>1</v>
      </c>
      <c r="E368" s="37">
        <v>13</v>
      </c>
      <c r="F368" s="37"/>
      <c r="G368" s="46" t="s">
        <v>214</v>
      </c>
      <c r="H368" s="12" t="s">
        <v>34</v>
      </c>
      <c r="I368" s="40"/>
      <c r="J368" s="47" t="e">
        <f ca="1">[1]!ConvNumberLetter(Tableau1574[[#This Row],[Prix unitaire HT (Chiffres)]])</f>
        <v>#NAME?</v>
      </c>
      <c r="K368" s="1"/>
    </row>
    <row r="369" spans="1:11" x14ac:dyDescent="0.25">
      <c r="A369" s="11" t="s">
        <v>508</v>
      </c>
      <c r="B369" s="11" t="s">
        <v>509</v>
      </c>
      <c r="C369" s="36">
        <v>5</v>
      </c>
      <c r="D369" s="37">
        <v>1</v>
      </c>
      <c r="E369" s="37">
        <v>14</v>
      </c>
      <c r="F369" s="37"/>
      <c r="G369" s="46" t="s">
        <v>215</v>
      </c>
      <c r="H369" s="12" t="s">
        <v>34</v>
      </c>
      <c r="I369" s="40"/>
      <c r="J369" s="47" t="e">
        <f ca="1">[1]!ConvNumberLetter(Tableau1574[[#This Row],[Prix unitaire HT (Chiffres)]])</f>
        <v>#NAME?</v>
      </c>
      <c r="K369" s="1"/>
    </row>
    <row r="370" spans="1:11" x14ac:dyDescent="0.25">
      <c r="A370" s="11" t="s">
        <v>508</v>
      </c>
      <c r="B370" s="11" t="s">
        <v>509</v>
      </c>
      <c r="C370" s="36">
        <v>5</v>
      </c>
      <c r="D370" s="37">
        <v>1</v>
      </c>
      <c r="E370" s="37">
        <v>15</v>
      </c>
      <c r="F370" s="37"/>
      <c r="G370" s="46" t="s">
        <v>216</v>
      </c>
      <c r="H370" s="12" t="s">
        <v>58</v>
      </c>
      <c r="I370" s="40"/>
      <c r="J370" s="47" t="e">
        <f ca="1">[1]!ConvNumberLetter(Tableau1574[[#This Row],[Prix unitaire HT (Chiffres)]])</f>
        <v>#NAME?</v>
      </c>
      <c r="K370" s="1"/>
    </row>
    <row r="371" spans="1:11" ht="28.5" x14ac:dyDescent="0.25">
      <c r="A371" s="11" t="s">
        <v>508</v>
      </c>
      <c r="B371" s="11" t="s">
        <v>509</v>
      </c>
      <c r="C371" s="36">
        <v>5</v>
      </c>
      <c r="D371" s="37">
        <v>1</v>
      </c>
      <c r="E371" s="37">
        <v>16</v>
      </c>
      <c r="F371" s="37"/>
      <c r="G371" s="46" t="s">
        <v>217</v>
      </c>
      <c r="H371" s="12" t="s">
        <v>58</v>
      </c>
      <c r="I371" s="40"/>
      <c r="J371" s="47" t="e">
        <f ca="1">[1]!ConvNumberLetter(Tableau1574[[#This Row],[Prix unitaire HT (Chiffres)]])</f>
        <v>#NAME?</v>
      </c>
      <c r="K371" s="1"/>
    </row>
    <row r="372" spans="1:11" ht="15" customHeight="1" x14ac:dyDescent="0.25">
      <c r="A372" s="11" t="s">
        <v>508</v>
      </c>
      <c r="B372" s="11" t="s">
        <v>509</v>
      </c>
      <c r="C372" s="36">
        <v>5</v>
      </c>
      <c r="D372" s="37">
        <v>1</v>
      </c>
      <c r="E372" s="37">
        <v>17</v>
      </c>
      <c r="F372" s="37"/>
      <c r="G372" s="46" t="s">
        <v>218</v>
      </c>
      <c r="H372" s="12" t="s">
        <v>58</v>
      </c>
      <c r="I372" s="40"/>
      <c r="J372" s="47" t="e">
        <f ca="1">[1]!ConvNumberLetter(Tableau1574[[#This Row],[Prix unitaire HT (Chiffres)]])</f>
        <v>#NAME?</v>
      </c>
      <c r="K372" s="1"/>
    </row>
    <row r="373" spans="1:11" s="14" customFormat="1" ht="15" customHeight="1" x14ac:dyDescent="0.25">
      <c r="A373" s="11" t="s">
        <v>508</v>
      </c>
      <c r="B373" s="11" t="s">
        <v>509</v>
      </c>
      <c r="C373" s="36">
        <v>5</v>
      </c>
      <c r="D373" s="37">
        <v>1</v>
      </c>
      <c r="E373" s="37">
        <v>18</v>
      </c>
      <c r="F373" s="51"/>
      <c r="G373" s="69" t="s">
        <v>219</v>
      </c>
      <c r="H373" s="15" t="s">
        <v>87</v>
      </c>
      <c r="I373" s="70"/>
      <c r="J373" s="53" t="e">
        <f ca="1">[1]!ConvNumberLetter(Tableau1574[[#This Row],[Prix unitaire HT (Chiffres)]])</f>
        <v>#NAME?</v>
      </c>
    </row>
    <row r="374" spans="1:11" s="14" customFormat="1" ht="15" customHeight="1" x14ac:dyDescent="0.25">
      <c r="A374" s="11" t="s">
        <v>508</v>
      </c>
      <c r="B374" s="11" t="s">
        <v>509</v>
      </c>
      <c r="C374" s="36">
        <v>5</v>
      </c>
      <c r="D374" s="37">
        <v>1</v>
      </c>
      <c r="E374" s="37">
        <v>19</v>
      </c>
      <c r="F374" s="54"/>
      <c r="G374" s="46" t="s">
        <v>220</v>
      </c>
      <c r="H374" s="15" t="s">
        <v>87</v>
      </c>
      <c r="I374" s="52"/>
      <c r="J374" s="53" t="e">
        <f ca="1">[1]!ConvNumberLetter(Tableau1574[[#This Row],[Prix unitaire HT (Chiffres)]])</f>
        <v>#NAME?</v>
      </c>
    </row>
    <row r="375" spans="1:11" ht="15" customHeight="1" x14ac:dyDescent="0.25">
      <c r="A375" s="11" t="s">
        <v>508</v>
      </c>
      <c r="B375" s="11" t="s">
        <v>509</v>
      </c>
      <c r="C375" s="36">
        <v>5</v>
      </c>
      <c r="D375" s="37">
        <v>1</v>
      </c>
      <c r="E375" s="37">
        <v>20</v>
      </c>
      <c r="F375" s="37"/>
      <c r="G375" s="46" t="s">
        <v>221</v>
      </c>
      <c r="H375" s="12" t="s">
        <v>87</v>
      </c>
      <c r="I375" s="40"/>
      <c r="J375" s="47" t="e">
        <f ca="1">[1]!ConvNumberLetter(Tableau1574[[#This Row],[Prix unitaire HT (Chiffres)]])</f>
        <v>#NAME?</v>
      </c>
      <c r="K375" s="1"/>
    </row>
    <row r="376" spans="1:11" ht="15" customHeight="1" x14ac:dyDescent="0.25">
      <c r="A376" s="11" t="s">
        <v>508</v>
      </c>
      <c r="B376" s="11" t="s">
        <v>509</v>
      </c>
      <c r="C376" s="36">
        <v>5</v>
      </c>
      <c r="D376" s="37">
        <v>1</v>
      </c>
      <c r="E376" s="37">
        <v>21</v>
      </c>
      <c r="F376" s="37"/>
      <c r="G376" s="46" t="s">
        <v>222</v>
      </c>
      <c r="H376" s="12" t="s">
        <v>87</v>
      </c>
      <c r="I376" s="40"/>
      <c r="J376" s="47" t="e">
        <f ca="1">[1]!ConvNumberLetter(Tableau1574[[#This Row],[Prix unitaire HT (Chiffres)]])</f>
        <v>#NAME?</v>
      </c>
      <c r="K376" s="1"/>
    </row>
    <row r="377" spans="1:11" s="14" customFormat="1" ht="15" customHeight="1" x14ac:dyDescent="0.25">
      <c r="A377" s="11" t="s">
        <v>508</v>
      </c>
      <c r="B377" s="11" t="s">
        <v>509</v>
      </c>
      <c r="C377" s="36">
        <v>5</v>
      </c>
      <c r="D377" s="37">
        <v>1</v>
      </c>
      <c r="E377" s="37">
        <v>22</v>
      </c>
      <c r="F377" s="54"/>
      <c r="G377" s="46" t="s">
        <v>223</v>
      </c>
      <c r="H377" s="15" t="s">
        <v>87</v>
      </c>
      <c r="I377" s="52"/>
      <c r="J377" s="47" t="e">
        <f ca="1">[1]!ConvNumberLetter(Tableau1574[[#This Row],[Prix unitaire HT (Chiffres)]])</f>
        <v>#NAME?</v>
      </c>
    </row>
    <row r="378" spans="1:11" ht="30" customHeight="1" x14ac:dyDescent="0.25">
      <c r="A378" s="11" t="s">
        <v>508</v>
      </c>
      <c r="B378" s="11" t="s">
        <v>509</v>
      </c>
      <c r="C378" s="36">
        <v>5</v>
      </c>
      <c r="D378" s="37">
        <v>1</v>
      </c>
      <c r="E378" s="37">
        <v>23</v>
      </c>
      <c r="F378" s="37"/>
      <c r="G378" s="46" t="s">
        <v>224</v>
      </c>
      <c r="H378" s="12" t="s">
        <v>87</v>
      </c>
      <c r="I378" s="40"/>
      <c r="J378" s="47" t="e">
        <f ca="1">[1]!ConvNumberLetter(Tableau1574[[#This Row],[Prix unitaire HT (Chiffres)]])</f>
        <v>#NAME?</v>
      </c>
      <c r="K378" s="1"/>
    </row>
    <row r="379" spans="1:11" ht="28.5" x14ac:dyDescent="0.25">
      <c r="A379" s="11" t="s">
        <v>508</v>
      </c>
      <c r="B379" s="11" t="s">
        <v>509</v>
      </c>
      <c r="C379" s="36">
        <v>5</v>
      </c>
      <c r="D379" s="37">
        <v>1</v>
      </c>
      <c r="E379" s="37">
        <v>24</v>
      </c>
      <c r="F379" s="37"/>
      <c r="G379" s="46" t="s">
        <v>225</v>
      </c>
      <c r="H379" s="12" t="s">
        <v>87</v>
      </c>
      <c r="I379" s="40"/>
      <c r="J379" s="47" t="e">
        <f ca="1">[1]!ConvNumberLetter(Tableau1574[[#This Row],[Prix unitaire HT (Chiffres)]])</f>
        <v>#NAME?</v>
      </c>
      <c r="K379" s="1"/>
    </row>
    <row r="380" spans="1:11" x14ac:dyDescent="0.25">
      <c r="A380" s="11" t="s">
        <v>508</v>
      </c>
      <c r="B380" s="11" t="s">
        <v>509</v>
      </c>
      <c r="C380" s="36">
        <v>5</v>
      </c>
      <c r="D380" s="37">
        <v>1</v>
      </c>
      <c r="E380" s="37">
        <v>25</v>
      </c>
      <c r="F380" s="37"/>
      <c r="G380" s="46" t="s">
        <v>226</v>
      </c>
      <c r="H380" s="12" t="s">
        <v>87</v>
      </c>
      <c r="I380" s="40"/>
      <c r="J380" s="47" t="e">
        <f ca="1">[1]!ConvNumberLetter(Tableau1574[[#This Row],[Prix unitaire HT (Chiffres)]])</f>
        <v>#NAME?</v>
      </c>
      <c r="K380" s="1"/>
    </row>
    <row r="381" spans="1:11" ht="28.5" x14ac:dyDescent="0.25">
      <c r="A381" s="11" t="s">
        <v>508</v>
      </c>
      <c r="B381" s="11" t="s">
        <v>509</v>
      </c>
      <c r="C381" s="36">
        <v>5</v>
      </c>
      <c r="D381" s="37">
        <v>1</v>
      </c>
      <c r="E381" s="37">
        <v>26</v>
      </c>
      <c r="F381" s="37"/>
      <c r="G381" s="46" t="s">
        <v>227</v>
      </c>
      <c r="H381" s="12" t="s">
        <v>87</v>
      </c>
      <c r="I381" s="40"/>
      <c r="J381" s="47" t="e">
        <f ca="1">[1]!ConvNumberLetter(Tableau1574[[#This Row],[Prix unitaire HT (Chiffres)]])</f>
        <v>#NAME?</v>
      </c>
      <c r="K381" s="1"/>
    </row>
    <row r="382" spans="1:11" s="14" customFormat="1" x14ac:dyDescent="0.25">
      <c r="A382" s="11" t="s">
        <v>508</v>
      </c>
      <c r="B382" s="11" t="s">
        <v>509</v>
      </c>
      <c r="C382" s="36">
        <v>5</v>
      </c>
      <c r="D382" s="37">
        <v>1</v>
      </c>
      <c r="E382" s="37">
        <v>27</v>
      </c>
      <c r="F382" s="54"/>
      <c r="G382" s="46" t="s">
        <v>228</v>
      </c>
      <c r="H382" s="15" t="s">
        <v>34</v>
      </c>
      <c r="I382" s="52"/>
      <c r="J382" s="47" t="e">
        <f ca="1">[1]!ConvNumberLetter(Tableau1574[[#This Row],[Prix unitaire HT (Chiffres)]])</f>
        <v>#NAME?</v>
      </c>
    </row>
    <row r="383" spans="1:11" ht="30.75" customHeight="1" x14ac:dyDescent="0.25">
      <c r="A383" s="11" t="s">
        <v>508</v>
      </c>
      <c r="B383" s="11" t="s">
        <v>511</v>
      </c>
      <c r="C383" s="91">
        <v>5</v>
      </c>
      <c r="D383" s="92">
        <v>2</v>
      </c>
      <c r="E383" s="92"/>
      <c r="F383" s="112"/>
      <c r="G383" s="131" t="s">
        <v>512</v>
      </c>
      <c r="H383" s="93"/>
      <c r="I383" s="94"/>
      <c r="J383" s="95"/>
      <c r="K383" s="1"/>
    </row>
    <row r="384" spans="1:11" ht="30.75" customHeight="1" x14ac:dyDescent="0.25">
      <c r="A384" s="11" t="s">
        <v>508</v>
      </c>
      <c r="B384" s="11" t="s">
        <v>511</v>
      </c>
      <c r="C384" s="71">
        <v>5</v>
      </c>
      <c r="D384" s="72">
        <v>2</v>
      </c>
      <c r="E384" s="72">
        <v>1</v>
      </c>
      <c r="F384" s="72"/>
      <c r="G384" s="132" t="s">
        <v>513</v>
      </c>
      <c r="H384" s="67"/>
      <c r="I384" s="59"/>
      <c r="J384" s="121" t="e">
        <f ca="1">[1]!ConvNumberLetter(Tableau1574[[#This Row],[Prix unitaire HT (Chiffres)]])</f>
        <v>#NAME?</v>
      </c>
      <c r="K384" s="1"/>
    </row>
    <row r="385" spans="1:11" ht="30.75" customHeight="1" x14ac:dyDescent="0.25">
      <c r="A385" s="11" t="s">
        <v>508</v>
      </c>
      <c r="B385" s="11" t="s">
        <v>511</v>
      </c>
      <c r="C385" s="42">
        <v>5</v>
      </c>
      <c r="D385" s="43">
        <v>2</v>
      </c>
      <c r="E385" s="43">
        <v>1</v>
      </c>
      <c r="F385" s="43">
        <v>1</v>
      </c>
      <c r="G385" s="46" t="s">
        <v>514</v>
      </c>
      <c r="H385" s="12" t="s">
        <v>58</v>
      </c>
      <c r="I385" s="44"/>
      <c r="J385" s="45" t="e">
        <f ca="1">[1]!ConvNumberLetter(Tableau1574[[#This Row],[Prix unitaire HT (Chiffres)]])</f>
        <v>#NAME?</v>
      </c>
      <c r="K385" s="1"/>
    </row>
    <row r="386" spans="1:11" ht="15" customHeight="1" x14ac:dyDescent="0.25">
      <c r="A386" s="11" t="s">
        <v>508</v>
      </c>
      <c r="B386" s="11" t="s">
        <v>511</v>
      </c>
      <c r="C386" s="36">
        <v>5</v>
      </c>
      <c r="D386" s="37">
        <v>2</v>
      </c>
      <c r="E386" s="37">
        <v>1</v>
      </c>
      <c r="F386" s="37">
        <v>2</v>
      </c>
      <c r="G386" s="46" t="s">
        <v>515</v>
      </c>
      <c r="H386" s="12" t="s">
        <v>58</v>
      </c>
      <c r="I386" s="40"/>
      <c r="J386" s="47" t="e">
        <f ca="1">[1]!ConvNumberLetter(Tableau1574[[#This Row],[Prix unitaire HT (Chiffres)]])</f>
        <v>#NAME?</v>
      </c>
      <c r="K386" s="1"/>
    </row>
    <row r="387" spans="1:11" ht="30" x14ac:dyDescent="0.25">
      <c r="A387" s="11" t="s">
        <v>508</v>
      </c>
      <c r="B387" s="11" t="s">
        <v>511</v>
      </c>
      <c r="C387" s="71">
        <v>5</v>
      </c>
      <c r="D387" s="72">
        <v>2</v>
      </c>
      <c r="E387" s="72">
        <v>2</v>
      </c>
      <c r="F387" s="66"/>
      <c r="G387" s="63" t="s">
        <v>516</v>
      </c>
      <c r="H387" s="67"/>
      <c r="I387" s="59"/>
      <c r="J387" s="121" t="e">
        <f ca="1">[1]!ConvNumberLetter(Tableau1574[[#This Row],[Prix unitaire HT (Chiffres)]])</f>
        <v>#NAME?</v>
      </c>
      <c r="K387" s="1"/>
    </row>
    <row r="388" spans="1:11" ht="15" customHeight="1" x14ac:dyDescent="0.25">
      <c r="A388" s="11" t="s">
        <v>508</v>
      </c>
      <c r="B388" s="11" t="s">
        <v>511</v>
      </c>
      <c r="C388" s="36">
        <v>5</v>
      </c>
      <c r="D388" s="37">
        <v>2</v>
      </c>
      <c r="E388" s="37">
        <v>2</v>
      </c>
      <c r="F388" s="37">
        <v>1</v>
      </c>
      <c r="G388" s="46" t="s">
        <v>229</v>
      </c>
      <c r="H388" s="12" t="s">
        <v>58</v>
      </c>
      <c r="I388" s="40"/>
      <c r="J388" s="47" t="e">
        <f ca="1">[1]!ConvNumberLetter(Tableau1574[[#This Row],[Prix unitaire HT (Chiffres)]])</f>
        <v>#NAME?</v>
      </c>
      <c r="K388" s="1"/>
    </row>
    <row r="389" spans="1:11" ht="15" customHeight="1" x14ac:dyDescent="0.25">
      <c r="A389" s="11" t="s">
        <v>508</v>
      </c>
      <c r="B389" s="11" t="s">
        <v>511</v>
      </c>
      <c r="C389" s="36">
        <v>5</v>
      </c>
      <c r="D389" s="37">
        <v>2</v>
      </c>
      <c r="E389" s="37">
        <v>2</v>
      </c>
      <c r="F389" s="37">
        <v>2</v>
      </c>
      <c r="G389" s="46" t="s">
        <v>230</v>
      </c>
      <c r="H389" s="12" t="s">
        <v>58</v>
      </c>
      <c r="I389" s="40"/>
      <c r="J389" s="47" t="e">
        <f ca="1">[1]!ConvNumberLetter(Tableau1574[[#This Row],[Prix unitaire HT (Chiffres)]])</f>
        <v>#NAME?</v>
      </c>
      <c r="K389" s="1"/>
    </row>
    <row r="390" spans="1:11" ht="15" customHeight="1" x14ac:dyDescent="0.25">
      <c r="A390" s="11" t="s">
        <v>508</v>
      </c>
      <c r="B390" s="11" t="s">
        <v>511</v>
      </c>
      <c r="C390" s="36">
        <v>5</v>
      </c>
      <c r="D390" s="37">
        <v>2</v>
      </c>
      <c r="E390" s="37">
        <v>2</v>
      </c>
      <c r="F390" s="37">
        <v>3</v>
      </c>
      <c r="G390" s="46" t="s">
        <v>231</v>
      </c>
      <c r="H390" s="12" t="s">
        <v>58</v>
      </c>
      <c r="I390" s="40"/>
      <c r="J390" s="47" t="e">
        <f ca="1">[1]!ConvNumberLetter(Tableau1574[[#This Row],[Prix unitaire HT (Chiffres)]])</f>
        <v>#NAME?</v>
      </c>
      <c r="K390" s="1"/>
    </row>
    <row r="391" spans="1:11" ht="15" customHeight="1" x14ac:dyDescent="0.25">
      <c r="A391" s="11" t="s">
        <v>508</v>
      </c>
      <c r="B391" s="11" t="s">
        <v>511</v>
      </c>
      <c r="C391" s="36">
        <v>5</v>
      </c>
      <c r="D391" s="37">
        <v>2</v>
      </c>
      <c r="E391" s="37">
        <v>2</v>
      </c>
      <c r="F391" s="37">
        <v>4</v>
      </c>
      <c r="G391" s="46" t="s">
        <v>232</v>
      </c>
      <c r="H391" s="12" t="s">
        <v>58</v>
      </c>
      <c r="I391" s="40"/>
      <c r="J391" s="47" t="e">
        <f ca="1">[1]!ConvNumberLetter(Tableau1574[[#This Row],[Prix unitaire HT (Chiffres)]])</f>
        <v>#NAME?</v>
      </c>
      <c r="K391" s="1"/>
    </row>
    <row r="392" spans="1:11" x14ac:dyDescent="0.25">
      <c r="A392" s="11" t="s">
        <v>508</v>
      </c>
      <c r="B392" s="11" t="s">
        <v>511</v>
      </c>
      <c r="C392" s="36">
        <v>5</v>
      </c>
      <c r="D392" s="37">
        <v>2</v>
      </c>
      <c r="E392" s="37">
        <v>2</v>
      </c>
      <c r="F392" s="37">
        <v>5</v>
      </c>
      <c r="G392" s="46" t="s">
        <v>233</v>
      </c>
      <c r="H392" s="12" t="s">
        <v>58</v>
      </c>
      <c r="I392" s="40"/>
      <c r="J392" s="47" t="e">
        <f ca="1">[1]!ConvNumberLetter(Tableau1574[[#This Row],[Prix unitaire HT (Chiffres)]])</f>
        <v>#NAME?</v>
      </c>
      <c r="K392" s="1"/>
    </row>
    <row r="393" spans="1:11" ht="16.5" customHeight="1" x14ac:dyDescent="0.25">
      <c r="A393" s="11" t="s">
        <v>508</v>
      </c>
      <c r="B393" s="11" t="s">
        <v>511</v>
      </c>
      <c r="C393" s="36">
        <v>5</v>
      </c>
      <c r="D393" s="37">
        <v>2</v>
      </c>
      <c r="E393" s="37">
        <v>2</v>
      </c>
      <c r="F393" s="37">
        <v>6</v>
      </c>
      <c r="G393" s="46" t="s">
        <v>234</v>
      </c>
      <c r="H393" s="12" t="s">
        <v>58</v>
      </c>
      <c r="I393" s="40"/>
      <c r="J393" s="47" t="e">
        <f ca="1">[1]!ConvNumberLetter(Tableau1574[[#This Row],[Prix unitaire HT (Chiffres)]])</f>
        <v>#NAME?</v>
      </c>
      <c r="K393" s="1"/>
    </row>
    <row r="394" spans="1:11" ht="30" customHeight="1" x14ac:dyDescent="0.25">
      <c r="A394" s="11" t="s">
        <v>508</v>
      </c>
      <c r="B394" s="11" t="s">
        <v>511</v>
      </c>
      <c r="C394" s="36">
        <v>5</v>
      </c>
      <c r="D394" s="37">
        <v>2</v>
      </c>
      <c r="E394" s="37">
        <v>2</v>
      </c>
      <c r="F394" s="37">
        <v>7</v>
      </c>
      <c r="G394" s="46" t="s">
        <v>235</v>
      </c>
      <c r="H394" s="12" t="s">
        <v>58</v>
      </c>
      <c r="I394" s="40"/>
      <c r="J394" s="47" t="e">
        <f ca="1">[1]!ConvNumberLetter(Tableau1574[[#This Row],[Prix unitaire HT (Chiffres)]])</f>
        <v>#NAME?</v>
      </c>
      <c r="K394" s="1"/>
    </row>
    <row r="395" spans="1:11" ht="15" customHeight="1" x14ac:dyDescent="0.25">
      <c r="A395" s="11" t="s">
        <v>508</v>
      </c>
      <c r="B395" s="11" t="s">
        <v>511</v>
      </c>
      <c r="C395" s="36">
        <v>5</v>
      </c>
      <c r="D395" s="37">
        <v>2</v>
      </c>
      <c r="E395" s="37">
        <v>2</v>
      </c>
      <c r="F395" s="37">
        <v>8</v>
      </c>
      <c r="G395" s="46" t="s">
        <v>236</v>
      </c>
      <c r="H395" s="12" t="s">
        <v>34</v>
      </c>
      <c r="I395" s="40"/>
      <c r="J395" s="47" t="e">
        <f ca="1">[1]!ConvNumberLetter(Tableau1574[[#This Row],[Prix unitaire HT (Chiffres)]])</f>
        <v>#NAME?</v>
      </c>
      <c r="K395" s="1"/>
    </row>
    <row r="396" spans="1:11" ht="15" customHeight="1" x14ac:dyDescent="0.25">
      <c r="A396" s="11" t="s">
        <v>508</v>
      </c>
      <c r="B396" s="11" t="s">
        <v>511</v>
      </c>
      <c r="C396" s="36">
        <v>5</v>
      </c>
      <c r="D396" s="37">
        <v>2</v>
      </c>
      <c r="E396" s="37">
        <v>2</v>
      </c>
      <c r="F396" s="37">
        <v>9</v>
      </c>
      <c r="G396" s="46" t="s">
        <v>237</v>
      </c>
      <c r="H396" s="12" t="s">
        <v>34</v>
      </c>
      <c r="I396" s="40"/>
      <c r="J396" s="47" t="e">
        <f ca="1">[1]!ConvNumberLetter(Tableau1574[[#This Row],[Prix unitaire HT (Chiffres)]])</f>
        <v>#NAME?</v>
      </c>
      <c r="K396" s="1"/>
    </row>
    <row r="397" spans="1:11" ht="15" customHeight="1" x14ac:dyDescent="0.25">
      <c r="A397" s="11" t="s">
        <v>508</v>
      </c>
      <c r="B397" s="11" t="s">
        <v>511</v>
      </c>
      <c r="C397" s="36">
        <v>5</v>
      </c>
      <c r="D397" s="37">
        <v>2</v>
      </c>
      <c r="E397" s="37">
        <v>2</v>
      </c>
      <c r="F397" s="37">
        <v>10</v>
      </c>
      <c r="G397" s="46" t="s">
        <v>238</v>
      </c>
      <c r="H397" s="12" t="s">
        <v>34</v>
      </c>
      <c r="I397" s="40"/>
      <c r="J397" s="47" t="e">
        <f ca="1">[1]!ConvNumberLetter(Tableau1574[[#This Row],[Prix unitaire HT (Chiffres)]])</f>
        <v>#NAME?</v>
      </c>
      <c r="K397" s="1"/>
    </row>
    <row r="398" spans="1:11" ht="15" customHeight="1" x14ac:dyDescent="0.25">
      <c r="A398" s="11" t="s">
        <v>508</v>
      </c>
      <c r="B398" s="11" t="s">
        <v>511</v>
      </c>
      <c r="C398" s="36">
        <v>5</v>
      </c>
      <c r="D398" s="37">
        <v>2</v>
      </c>
      <c r="E398" s="37">
        <v>2</v>
      </c>
      <c r="F398" s="37">
        <v>11</v>
      </c>
      <c r="G398" s="46" t="s">
        <v>231</v>
      </c>
      <c r="H398" s="12" t="s">
        <v>58</v>
      </c>
      <c r="I398" s="40"/>
      <c r="J398" s="47" t="e">
        <f ca="1">[1]!ConvNumberLetter(Tableau1574[[#This Row],[Prix unitaire HT (Chiffres)]])</f>
        <v>#NAME?</v>
      </c>
      <c r="K398" s="1"/>
    </row>
    <row r="399" spans="1:11" ht="63.75" customHeight="1" x14ac:dyDescent="0.25">
      <c r="A399" s="11" t="s">
        <v>508</v>
      </c>
      <c r="B399" s="11" t="s">
        <v>511</v>
      </c>
      <c r="C399" s="36">
        <v>5</v>
      </c>
      <c r="D399" s="37">
        <v>2</v>
      </c>
      <c r="E399" s="37">
        <v>2</v>
      </c>
      <c r="F399" s="37">
        <v>12</v>
      </c>
      <c r="G399" s="46" t="s">
        <v>239</v>
      </c>
      <c r="H399" s="12" t="s">
        <v>58</v>
      </c>
      <c r="I399" s="40"/>
      <c r="J399" s="47" t="e">
        <f ca="1">[1]!ConvNumberLetter(Tableau1574[[#This Row],[Prix unitaire HT (Chiffres)]])</f>
        <v>#NAME?</v>
      </c>
      <c r="K399" s="1"/>
    </row>
    <row r="400" spans="1:11" ht="63" customHeight="1" x14ac:dyDescent="0.25">
      <c r="A400" s="11" t="s">
        <v>508</v>
      </c>
      <c r="B400" s="11" t="s">
        <v>511</v>
      </c>
      <c r="C400" s="36">
        <v>5</v>
      </c>
      <c r="D400" s="37">
        <v>2</v>
      </c>
      <c r="E400" s="37">
        <v>2</v>
      </c>
      <c r="F400" s="37">
        <v>13</v>
      </c>
      <c r="G400" s="46" t="s">
        <v>240</v>
      </c>
      <c r="H400" s="12" t="s">
        <v>58</v>
      </c>
      <c r="I400" s="40"/>
      <c r="J400" s="47" t="e">
        <f ca="1">[1]!ConvNumberLetter(Tableau1574[[#This Row],[Prix unitaire HT (Chiffres)]])</f>
        <v>#NAME?</v>
      </c>
      <c r="K400" s="1"/>
    </row>
    <row r="401" spans="1:11" ht="15" customHeight="1" x14ac:dyDescent="0.25">
      <c r="A401" s="11" t="s">
        <v>508</v>
      </c>
      <c r="B401" s="11" t="s">
        <v>511</v>
      </c>
      <c r="C401" s="36">
        <v>5</v>
      </c>
      <c r="D401" s="37">
        <v>2</v>
      </c>
      <c r="E401" s="37">
        <v>2</v>
      </c>
      <c r="F401" s="37">
        <v>14</v>
      </c>
      <c r="G401" s="46" t="s">
        <v>241</v>
      </c>
      <c r="H401" s="12" t="s">
        <v>58</v>
      </c>
      <c r="I401" s="40"/>
      <c r="J401" s="47" t="e">
        <f ca="1">[1]!ConvNumberLetter(Tableau1574[[#This Row],[Prix unitaire HT (Chiffres)]])</f>
        <v>#NAME?</v>
      </c>
      <c r="K401" s="1"/>
    </row>
    <row r="402" spans="1:11" ht="32.25" customHeight="1" x14ac:dyDescent="0.25">
      <c r="A402" s="11" t="s">
        <v>508</v>
      </c>
      <c r="B402" s="11" t="s">
        <v>517</v>
      </c>
      <c r="C402" s="91">
        <v>5</v>
      </c>
      <c r="D402" s="92">
        <v>3</v>
      </c>
      <c r="E402" s="92"/>
      <c r="F402" s="112"/>
      <c r="G402" s="131" t="s">
        <v>518</v>
      </c>
      <c r="H402" s="93"/>
      <c r="I402" s="94"/>
      <c r="J402" s="95"/>
      <c r="K402" s="1"/>
    </row>
    <row r="403" spans="1:11" s="14" customFormat="1" ht="32.25" customHeight="1" x14ac:dyDescent="0.25">
      <c r="A403" s="11" t="s">
        <v>508</v>
      </c>
      <c r="B403" s="11" t="s">
        <v>517</v>
      </c>
      <c r="C403" s="48">
        <v>5</v>
      </c>
      <c r="D403" s="51">
        <v>3</v>
      </c>
      <c r="E403" s="51">
        <v>1</v>
      </c>
      <c r="F403" s="51"/>
      <c r="G403" s="46" t="s">
        <v>242</v>
      </c>
      <c r="H403" s="15" t="s">
        <v>58</v>
      </c>
      <c r="I403" s="55"/>
      <c r="J403" s="56" t="e">
        <f ca="1">[1]!ConvNumberLetter(Tableau1574[[#This Row],[Prix unitaire HT (Chiffres)]])</f>
        <v>#NAME?</v>
      </c>
    </row>
    <row r="404" spans="1:11" s="14" customFormat="1" ht="29.25" customHeight="1" x14ac:dyDescent="0.25">
      <c r="A404" s="11" t="s">
        <v>508</v>
      </c>
      <c r="B404" s="11" t="s">
        <v>517</v>
      </c>
      <c r="C404" s="48">
        <v>5</v>
      </c>
      <c r="D404" s="51">
        <v>3</v>
      </c>
      <c r="E404" s="51">
        <v>2</v>
      </c>
      <c r="F404" s="51"/>
      <c r="G404" s="46" t="s">
        <v>243</v>
      </c>
      <c r="H404" s="15" t="s">
        <v>58</v>
      </c>
      <c r="I404" s="55"/>
      <c r="J404" s="56" t="e">
        <f ca="1">[1]!ConvNumberLetter(Tableau1574[[#This Row],[Prix unitaire HT (Chiffres)]])</f>
        <v>#NAME?</v>
      </c>
    </row>
    <row r="405" spans="1:11" s="14" customFormat="1" ht="29.25" customHeight="1" x14ac:dyDescent="0.25">
      <c r="A405" s="11" t="s">
        <v>508</v>
      </c>
      <c r="B405" s="11" t="s">
        <v>517</v>
      </c>
      <c r="C405" s="48">
        <v>5</v>
      </c>
      <c r="D405" s="51">
        <v>3</v>
      </c>
      <c r="E405" s="51">
        <v>3</v>
      </c>
      <c r="F405" s="54"/>
      <c r="G405" s="46" t="s">
        <v>244</v>
      </c>
      <c r="H405" s="15" t="s">
        <v>58</v>
      </c>
      <c r="I405" s="52"/>
      <c r="J405" s="53" t="e">
        <f ca="1">[1]!ConvNumberLetter(Tableau1574[[#This Row],[Prix unitaire HT (Chiffres)]])</f>
        <v>#NAME?</v>
      </c>
    </row>
    <row r="406" spans="1:11" s="14" customFormat="1" ht="15" customHeight="1" x14ac:dyDescent="0.25">
      <c r="A406" s="11" t="s">
        <v>508</v>
      </c>
      <c r="B406" s="11" t="s">
        <v>517</v>
      </c>
      <c r="C406" s="48">
        <v>5</v>
      </c>
      <c r="D406" s="51">
        <v>3</v>
      </c>
      <c r="E406" s="51">
        <v>4</v>
      </c>
      <c r="F406" s="51"/>
      <c r="G406" s="46" t="s">
        <v>245</v>
      </c>
      <c r="H406" s="15" t="s">
        <v>34</v>
      </c>
      <c r="I406" s="55"/>
      <c r="J406" s="56" t="e">
        <f ca="1">[1]!ConvNumberLetter(Tableau1574[[#This Row],[Prix unitaire HT (Chiffres)]])</f>
        <v>#NAME?</v>
      </c>
    </row>
    <row r="407" spans="1:11" s="14" customFormat="1" ht="15" customHeight="1" x14ac:dyDescent="0.25">
      <c r="A407" s="11" t="s">
        <v>508</v>
      </c>
      <c r="B407" s="11" t="s">
        <v>517</v>
      </c>
      <c r="C407" s="48">
        <v>5</v>
      </c>
      <c r="D407" s="51">
        <v>3</v>
      </c>
      <c r="E407" s="51">
        <v>5</v>
      </c>
      <c r="F407" s="51"/>
      <c r="G407" s="46" t="s">
        <v>246</v>
      </c>
      <c r="H407" s="15" t="s">
        <v>34</v>
      </c>
      <c r="I407" s="55"/>
      <c r="J407" s="56" t="e">
        <f ca="1">[1]!ConvNumberLetter(Tableau1574[[#This Row],[Prix unitaire HT (Chiffres)]])</f>
        <v>#NAME?</v>
      </c>
    </row>
    <row r="408" spans="1:11" ht="15" customHeight="1" x14ac:dyDescent="0.25">
      <c r="A408" s="11" t="s">
        <v>519</v>
      </c>
      <c r="C408" s="24">
        <v>6</v>
      </c>
      <c r="D408" s="75"/>
      <c r="E408" s="75"/>
      <c r="F408" s="75"/>
      <c r="G408" s="85" t="s">
        <v>247</v>
      </c>
      <c r="H408" s="76"/>
      <c r="I408" s="77"/>
      <c r="J408" s="78"/>
      <c r="K408" s="1"/>
    </row>
    <row r="409" spans="1:11" ht="15" customHeight="1" x14ac:dyDescent="0.25">
      <c r="A409" s="11" t="s">
        <v>519</v>
      </c>
      <c r="B409" s="8" t="s">
        <v>520</v>
      </c>
      <c r="C409" s="116">
        <v>6</v>
      </c>
      <c r="D409" s="117">
        <v>1</v>
      </c>
      <c r="E409" s="118"/>
      <c r="F409" s="118"/>
      <c r="G409" s="133" t="s">
        <v>521</v>
      </c>
      <c r="H409" s="119"/>
      <c r="I409" s="120"/>
      <c r="J409" s="134"/>
      <c r="K409" s="1"/>
    </row>
    <row r="410" spans="1:11" ht="15" customHeight="1" x14ac:dyDescent="0.25">
      <c r="A410" s="11" t="s">
        <v>519</v>
      </c>
      <c r="B410" s="8" t="s">
        <v>520</v>
      </c>
      <c r="C410" s="42">
        <v>6</v>
      </c>
      <c r="D410" s="43">
        <v>1</v>
      </c>
      <c r="E410" s="43">
        <v>1</v>
      </c>
      <c r="F410" s="43"/>
      <c r="G410" s="86" t="s">
        <v>248</v>
      </c>
      <c r="H410" s="16" t="s">
        <v>87</v>
      </c>
      <c r="I410" s="44"/>
      <c r="J410" s="45" t="e">
        <f ca="1">[1]!ConvNumberLetter(Tableau1574[[#This Row],[Prix unitaire HT (Chiffres)]])</f>
        <v>#NAME?</v>
      </c>
      <c r="K410" s="1"/>
    </row>
    <row r="411" spans="1:11" ht="15" customHeight="1" x14ac:dyDescent="0.25">
      <c r="A411" s="11" t="s">
        <v>519</v>
      </c>
      <c r="B411" s="8" t="s">
        <v>520</v>
      </c>
      <c r="C411" s="42">
        <v>6</v>
      </c>
      <c r="D411" s="43">
        <v>1</v>
      </c>
      <c r="E411" s="43">
        <v>2</v>
      </c>
      <c r="F411" s="43"/>
      <c r="G411" s="86" t="s">
        <v>249</v>
      </c>
      <c r="H411" s="16" t="s">
        <v>87</v>
      </c>
      <c r="I411" s="44"/>
      <c r="J411" s="45" t="e">
        <f ca="1">[1]!ConvNumberLetter(Tableau1574[[#This Row],[Prix unitaire HT (Chiffres)]])</f>
        <v>#NAME?</v>
      </c>
      <c r="K411" s="1"/>
    </row>
    <row r="412" spans="1:11" ht="30" x14ac:dyDescent="0.25">
      <c r="A412" s="11" t="s">
        <v>519</v>
      </c>
      <c r="B412" s="8" t="s">
        <v>522</v>
      </c>
      <c r="C412" s="116">
        <v>6</v>
      </c>
      <c r="D412" s="117">
        <v>2</v>
      </c>
      <c r="E412" s="118"/>
      <c r="F412" s="118"/>
      <c r="G412" s="133" t="s">
        <v>523</v>
      </c>
      <c r="H412" s="119"/>
      <c r="I412" s="120"/>
      <c r="J412" s="134"/>
      <c r="K412" s="1"/>
    </row>
    <row r="413" spans="1:11" ht="15" customHeight="1" x14ac:dyDescent="0.25">
      <c r="A413" s="11" t="s">
        <v>519</v>
      </c>
      <c r="B413" s="8" t="s">
        <v>522</v>
      </c>
      <c r="C413" s="42">
        <v>6</v>
      </c>
      <c r="D413" s="43">
        <v>2</v>
      </c>
      <c r="E413" s="43">
        <v>1</v>
      </c>
      <c r="F413" s="43"/>
      <c r="G413" s="86" t="s">
        <v>250</v>
      </c>
      <c r="H413" s="16" t="s">
        <v>58</v>
      </c>
      <c r="I413" s="44"/>
      <c r="J413" s="45" t="e">
        <f ca="1">[1]!ConvNumberLetter(Tableau1574[[#This Row],[Prix unitaire HT (Chiffres)]])</f>
        <v>#NAME?</v>
      </c>
      <c r="K413" s="1"/>
    </row>
    <row r="414" spans="1:11" ht="15" customHeight="1" x14ac:dyDescent="0.25">
      <c r="A414" s="11" t="s">
        <v>519</v>
      </c>
      <c r="B414" s="8" t="s">
        <v>522</v>
      </c>
      <c r="C414" s="42">
        <v>6</v>
      </c>
      <c r="D414" s="43">
        <v>2</v>
      </c>
      <c r="E414" s="43">
        <v>2</v>
      </c>
      <c r="F414" s="43"/>
      <c r="G414" s="86" t="s">
        <v>251</v>
      </c>
      <c r="H414" s="16" t="s">
        <v>58</v>
      </c>
      <c r="I414" s="44"/>
      <c r="J414" s="45" t="e">
        <f ca="1">[1]!ConvNumberLetter(Tableau1574[[#This Row],[Prix unitaire HT (Chiffres)]])</f>
        <v>#NAME?</v>
      </c>
      <c r="K414" s="1"/>
    </row>
    <row r="415" spans="1:11" ht="15" customHeight="1" x14ac:dyDescent="0.25">
      <c r="A415" s="11" t="s">
        <v>519</v>
      </c>
      <c r="B415" s="8" t="s">
        <v>522</v>
      </c>
      <c r="C415" s="42">
        <v>6</v>
      </c>
      <c r="D415" s="43">
        <v>2</v>
      </c>
      <c r="E415" s="43">
        <v>3</v>
      </c>
      <c r="F415" s="43"/>
      <c r="G415" s="86" t="s">
        <v>252</v>
      </c>
      <c r="H415" s="16" t="s">
        <v>58</v>
      </c>
      <c r="I415" s="44"/>
      <c r="J415" s="45" t="e">
        <f ca="1">[1]!ConvNumberLetter(Tableau1574[[#This Row],[Prix unitaire HT (Chiffres)]])</f>
        <v>#NAME?</v>
      </c>
      <c r="K415" s="1"/>
    </row>
    <row r="416" spans="1:11" ht="15" customHeight="1" x14ac:dyDescent="0.25">
      <c r="A416" s="11" t="s">
        <v>519</v>
      </c>
      <c r="B416" s="8" t="s">
        <v>522</v>
      </c>
      <c r="C416" s="42">
        <v>6</v>
      </c>
      <c r="D416" s="43">
        <v>2</v>
      </c>
      <c r="E416" s="43">
        <v>4</v>
      </c>
      <c r="F416" s="43"/>
      <c r="G416" s="86" t="s">
        <v>253</v>
      </c>
      <c r="H416" s="16" t="s">
        <v>58</v>
      </c>
      <c r="I416" s="44"/>
      <c r="J416" s="45" t="e">
        <f ca="1">[1]!ConvNumberLetter(Tableau1574[[#This Row],[Prix unitaire HT (Chiffres)]])</f>
        <v>#NAME?</v>
      </c>
      <c r="K416" s="1"/>
    </row>
    <row r="417" spans="1:11" ht="15" customHeight="1" x14ac:dyDescent="0.25">
      <c r="A417" s="11" t="s">
        <v>519</v>
      </c>
      <c r="B417" s="8" t="s">
        <v>522</v>
      </c>
      <c r="C417" s="42">
        <v>6</v>
      </c>
      <c r="D417" s="43">
        <v>2</v>
      </c>
      <c r="E417" s="43">
        <v>5</v>
      </c>
      <c r="F417" s="43"/>
      <c r="G417" s="86" t="s">
        <v>254</v>
      </c>
      <c r="H417" s="16" t="s">
        <v>58</v>
      </c>
      <c r="I417" s="44"/>
      <c r="J417" s="45" t="e">
        <f ca="1">[1]!ConvNumberLetter(Tableau1574[[#This Row],[Prix unitaire HT (Chiffres)]])</f>
        <v>#NAME?</v>
      </c>
      <c r="K417" s="1"/>
    </row>
    <row r="418" spans="1:11" ht="15" customHeight="1" x14ac:dyDescent="0.25">
      <c r="A418" s="11" t="s">
        <v>519</v>
      </c>
      <c r="B418" s="8" t="s">
        <v>522</v>
      </c>
      <c r="C418" s="42">
        <v>6</v>
      </c>
      <c r="D418" s="43">
        <v>2</v>
      </c>
      <c r="E418" s="43">
        <v>6</v>
      </c>
      <c r="F418" s="43"/>
      <c r="G418" s="86" t="s">
        <v>255</v>
      </c>
      <c r="H418" s="16" t="s">
        <v>58</v>
      </c>
      <c r="I418" s="44"/>
      <c r="J418" s="45" t="e">
        <f ca="1">[1]!ConvNumberLetter(Tableau1574[[#This Row],[Prix unitaire HT (Chiffres)]])</f>
        <v>#NAME?</v>
      </c>
      <c r="K418" s="1"/>
    </row>
    <row r="419" spans="1:11" ht="15" customHeight="1" x14ac:dyDescent="0.25">
      <c r="A419" s="11" t="s">
        <v>519</v>
      </c>
      <c r="B419" s="8" t="s">
        <v>522</v>
      </c>
      <c r="C419" s="42">
        <v>6</v>
      </c>
      <c r="D419" s="43">
        <v>2</v>
      </c>
      <c r="E419" s="43">
        <v>7</v>
      </c>
      <c r="F419" s="43"/>
      <c r="G419" s="86" t="s">
        <v>256</v>
      </c>
      <c r="H419" s="16" t="s">
        <v>58</v>
      </c>
      <c r="I419" s="44"/>
      <c r="J419" s="45" t="e">
        <f ca="1">[1]!ConvNumberLetter(Tableau1574[[#This Row],[Prix unitaire HT (Chiffres)]])</f>
        <v>#NAME?</v>
      </c>
      <c r="K419" s="1"/>
    </row>
    <row r="420" spans="1:11" ht="15" customHeight="1" x14ac:dyDescent="0.25">
      <c r="A420" s="11" t="s">
        <v>519</v>
      </c>
      <c r="B420" s="8" t="s">
        <v>522</v>
      </c>
      <c r="C420" s="42">
        <v>6</v>
      </c>
      <c r="D420" s="43">
        <v>2</v>
      </c>
      <c r="E420" s="43">
        <v>8</v>
      </c>
      <c r="F420" s="43"/>
      <c r="G420" s="86" t="s">
        <v>257</v>
      </c>
      <c r="H420" s="16" t="s">
        <v>58</v>
      </c>
      <c r="I420" s="44"/>
      <c r="J420" s="45" t="e">
        <f ca="1">[1]!ConvNumberLetter(Tableau1574[[#This Row],[Prix unitaire HT (Chiffres)]])</f>
        <v>#NAME?</v>
      </c>
      <c r="K420" s="1"/>
    </row>
    <row r="421" spans="1:11" ht="30" customHeight="1" x14ac:dyDescent="0.25">
      <c r="A421" s="11" t="s">
        <v>519</v>
      </c>
      <c r="B421" s="8" t="s">
        <v>522</v>
      </c>
      <c r="C421" s="42">
        <v>6</v>
      </c>
      <c r="D421" s="43">
        <v>2</v>
      </c>
      <c r="E421" s="43">
        <v>9</v>
      </c>
      <c r="F421" s="43"/>
      <c r="G421" s="86" t="s">
        <v>258</v>
      </c>
      <c r="H421" s="16" t="s">
        <v>58</v>
      </c>
      <c r="I421" s="44"/>
      <c r="J421" s="45" t="e">
        <f ca="1">[1]!ConvNumberLetter(Tableau1574[[#This Row],[Prix unitaire HT (Chiffres)]])</f>
        <v>#NAME?</v>
      </c>
      <c r="K421" s="1"/>
    </row>
    <row r="422" spans="1:11" ht="30" customHeight="1" x14ac:dyDescent="0.25">
      <c r="A422" s="11" t="s">
        <v>519</v>
      </c>
      <c r="B422" s="8" t="s">
        <v>522</v>
      </c>
      <c r="C422" s="42">
        <v>6</v>
      </c>
      <c r="D422" s="43">
        <v>2</v>
      </c>
      <c r="E422" s="43">
        <v>10</v>
      </c>
      <c r="F422" s="43"/>
      <c r="G422" s="86" t="s">
        <v>259</v>
      </c>
      <c r="H422" s="16" t="s">
        <v>58</v>
      </c>
      <c r="I422" s="44"/>
      <c r="J422" s="45" t="e">
        <f ca="1">[1]!ConvNumberLetter(Tableau1574[[#This Row],[Prix unitaire HT (Chiffres)]])</f>
        <v>#NAME?</v>
      </c>
      <c r="K422" s="1"/>
    </row>
    <row r="423" spans="1:11" ht="15" customHeight="1" x14ac:dyDescent="0.25">
      <c r="A423" s="11" t="s">
        <v>519</v>
      </c>
      <c r="B423" s="8" t="s">
        <v>522</v>
      </c>
      <c r="C423" s="42">
        <v>6</v>
      </c>
      <c r="D423" s="43">
        <v>2</v>
      </c>
      <c r="E423" s="43">
        <v>11</v>
      </c>
      <c r="F423" s="43"/>
      <c r="G423" s="86" t="s">
        <v>267</v>
      </c>
      <c r="H423" s="16" t="s">
        <v>58</v>
      </c>
      <c r="I423" s="44"/>
      <c r="J423" s="45" t="e">
        <f ca="1">[1]!ConvNumberLetter(Tableau1574[[#This Row],[Prix unitaire HT (Chiffres)]])</f>
        <v>#NAME?</v>
      </c>
      <c r="K423" s="1"/>
    </row>
    <row r="424" spans="1:11" ht="15" customHeight="1" x14ac:dyDescent="0.25">
      <c r="A424" s="11" t="s">
        <v>519</v>
      </c>
      <c r="B424" s="8" t="s">
        <v>522</v>
      </c>
      <c r="C424" s="42">
        <v>6</v>
      </c>
      <c r="D424" s="43">
        <v>2</v>
      </c>
      <c r="E424" s="43">
        <v>12</v>
      </c>
      <c r="F424" s="43"/>
      <c r="G424" s="86" t="s">
        <v>268</v>
      </c>
      <c r="H424" s="16" t="s">
        <v>58</v>
      </c>
      <c r="I424" s="44"/>
      <c r="J424" s="45" t="e">
        <f ca="1">[1]!ConvNumberLetter(Tableau1574[[#This Row],[Prix unitaire HT (Chiffres)]])</f>
        <v>#NAME?</v>
      </c>
      <c r="K424" s="1"/>
    </row>
    <row r="425" spans="1:11" ht="15" customHeight="1" x14ac:dyDescent="0.25">
      <c r="A425" s="11" t="s">
        <v>519</v>
      </c>
      <c r="B425" s="8" t="s">
        <v>522</v>
      </c>
      <c r="C425" s="42">
        <v>6</v>
      </c>
      <c r="D425" s="43">
        <v>2</v>
      </c>
      <c r="E425" s="43">
        <v>13</v>
      </c>
      <c r="F425" s="43"/>
      <c r="G425" s="86" t="s">
        <v>269</v>
      </c>
      <c r="H425" s="16" t="s">
        <v>58</v>
      </c>
      <c r="I425" s="44"/>
      <c r="J425" s="45" t="e">
        <f ca="1">[1]!ConvNumberLetter(Tableau1574[[#This Row],[Prix unitaire HT (Chiffres)]])</f>
        <v>#NAME?</v>
      </c>
      <c r="K425" s="1"/>
    </row>
    <row r="426" spans="1:11" ht="15" customHeight="1" x14ac:dyDescent="0.25">
      <c r="A426" s="11" t="s">
        <v>519</v>
      </c>
      <c r="B426" s="8" t="s">
        <v>522</v>
      </c>
      <c r="C426" s="42">
        <v>6</v>
      </c>
      <c r="D426" s="43">
        <v>2</v>
      </c>
      <c r="E426" s="43">
        <v>14</v>
      </c>
      <c r="F426" s="43"/>
      <c r="G426" s="86" t="s">
        <v>270</v>
      </c>
      <c r="H426" s="16" t="s">
        <v>58</v>
      </c>
      <c r="I426" s="44"/>
      <c r="J426" s="45" t="e">
        <f ca="1">[1]!ConvNumberLetter(Tableau1574[[#This Row],[Prix unitaire HT (Chiffres)]])</f>
        <v>#NAME?</v>
      </c>
      <c r="K426" s="1"/>
    </row>
    <row r="427" spans="1:11" ht="15" customHeight="1" x14ac:dyDescent="0.25">
      <c r="A427" s="11" t="s">
        <v>519</v>
      </c>
      <c r="B427" s="8" t="s">
        <v>522</v>
      </c>
      <c r="C427" s="42">
        <v>6</v>
      </c>
      <c r="D427" s="43">
        <v>2</v>
      </c>
      <c r="E427" s="43">
        <v>15</v>
      </c>
      <c r="F427" s="43"/>
      <c r="G427" s="86" t="s">
        <v>271</v>
      </c>
      <c r="H427" s="16" t="s">
        <v>58</v>
      </c>
      <c r="I427" s="44"/>
      <c r="J427" s="45" t="e">
        <f ca="1">[1]!ConvNumberLetter(Tableau1574[[#This Row],[Prix unitaire HT (Chiffres)]])</f>
        <v>#NAME?</v>
      </c>
      <c r="K427" s="1"/>
    </row>
    <row r="428" spans="1:11" ht="15" customHeight="1" x14ac:dyDescent="0.25">
      <c r="A428" s="11" t="s">
        <v>519</v>
      </c>
      <c r="B428" s="8" t="s">
        <v>522</v>
      </c>
      <c r="C428" s="42">
        <v>6</v>
      </c>
      <c r="D428" s="43">
        <v>2</v>
      </c>
      <c r="E428" s="43">
        <v>16</v>
      </c>
      <c r="F428" s="43"/>
      <c r="G428" s="86" t="s">
        <v>272</v>
      </c>
      <c r="H428" s="16" t="s">
        <v>58</v>
      </c>
      <c r="I428" s="44"/>
      <c r="J428" s="45" t="e">
        <f ca="1">[1]!ConvNumberLetter(Tableau1574[[#This Row],[Prix unitaire HT (Chiffres)]])</f>
        <v>#NAME?</v>
      </c>
      <c r="K428" s="1"/>
    </row>
    <row r="429" spans="1:11" ht="15" customHeight="1" x14ac:dyDescent="0.25">
      <c r="A429" s="11" t="s">
        <v>519</v>
      </c>
      <c r="B429" s="8" t="s">
        <v>522</v>
      </c>
      <c r="C429" s="42">
        <v>6</v>
      </c>
      <c r="D429" s="43">
        <v>2</v>
      </c>
      <c r="E429" s="43">
        <v>17</v>
      </c>
      <c r="F429" s="43"/>
      <c r="G429" s="46" t="s">
        <v>273</v>
      </c>
      <c r="H429" s="16" t="s">
        <v>58</v>
      </c>
      <c r="I429" s="44"/>
      <c r="J429" s="45" t="e">
        <f ca="1">[1]!ConvNumberLetter(Tableau1574[[#This Row],[Prix unitaire HT (Chiffres)]])</f>
        <v>#NAME?</v>
      </c>
      <c r="K429" s="1"/>
    </row>
    <row r="430" spans="1:11" ht="15" customHeight="1" x14ac:dyDescent="0.25">
      <c r="A430" s="11" t="s">
        <v>519</v>
      </c>
      <c r="B430" s="8" t="s">
        <v>522</v>
      </c>
      <c r="C430" s="42">
        <v>6</v>
      </c>
      <c r="D430" s="43">
        <v>2</v>
      </c>
      <c r="E430" s="43">
        <v>18</v>
      </c>
      <c r="F430" s="43"/>
      <c r="G430" s="46" t="s">
        <v>274</v>
      </c>
      <c r="H430" s="16" t="s">
        <v>58</v>
      </c>
      <c r="I430" s="44"/>
      <c r="J430" s="45" t="e">
        <f ca="1">[1]!ConvNumberLetter(Tableau1574[[#This Row],[Prix unitaire HT (Chiffres)]])</f>
        <v>#NAME?</v>
      </c>
      <c r="K430" s="1"/>
    </row>
    <row r="431" spans="1:11" ht="15" customHeight="1" x14ac:dyDescent="0.25">
      <c r="A431" s="11" t="s">
        <v>519</v>
      </c>
      <c r="B431" s="8" t="s">
        <v>522</v>
      </c>
      <c r="C431" s="42">
        <v>6</v>
      </c>
      <c r="D431" s="43">
        <v>2</v>
      </c>
      <c r="E431" s="43">
        <v>19</v>
      </c>
      <c r="F431" s="43"/>
      <c r="G431" s="46" t="s">
        <v>275</v>
      </c>
      <c r="H431" s="16" t="s">
        <v>58</v>
      </c>
      <c r="I431" s="44"/>
      <c r="J431" s="45" t="e">
        <f ca="1">[1]!ConvNumberLetter(Tableau1574[[#This Row],[Prix unitaire HT (Chiffres)]])</f>
        <v>#NAME?</v>
      </c>
      <c r="K431" s="1"/>
    </row>
    <row r="432" spans="1:11" ht="15" customHeight="1" x14ac:dyDescent="0.25">
      <c r="A432" s="11" t="s">
        <v>519</v>
      </c>
      <c r="B432" s="8" t="s">
        <v>522</v>
      </c>
      <c r="C432" s="42">
        <v>6</v>
      </c>
      <c r="D432" s="43">
        <v>2</v>
      </c>
      <c r="E432" s="43">
        <v>20</v>
      </c>
      <c r="F432" s="43"/>
      <c r="G432" s="46" t="s">
        <v>276</v>
      </c>
      <c r="H432" s="16" t="s">
        <v>58</v>
      </c>
      <c r="I432" s="44"/>
      <c r="J432" s="45" t="e">
        <f ca="1">[1]!ConvNumberLetter(Tableau1574[[#This Row],[Prix unitaire HT (Chiffres)]])</f>
        <v>#NAME?</v>
      </c>
      <c r="K432" s="1"/>
    </row>
    <row r="433" spans="1:11" ht="15" customHeight="1" x14ac:dyDescent="0.25">
      <c r="A433" s="11" t="s">
        <v>519</v>
      </c>
      <c r="B433" s="8" t="s">
        <v>522</v>
      </c>
      <c r="C433" s="42">
        <v>6</v>
      </c>
      <c r="D433" s="43">
        <v>2</v>
      </c>
      <c r="E433" s="43">
        <v>21</v>
      </c>
      <c r="F433" s="43"/>
      <c r="G433" s="46" t="s">
        <v>524</v>
      </c>
      <c r="H433" s="16" t="s">
        <v>58</v>
      </c>
      <c r="I433" s="44"/>
      <c r="J433" s="45" t="e">
        <f ca="1">[1]!ConvNumberLetter(Tableau1574[[#This Row],[Prix unitaire HT (Chiffres)]])</f>
        <v>#NAME?</v>
      </c>
      <c r="K433" s="1"/>
    </row>
    <row r="434" spans="1:11" ht="15.75" x14ac:dyDescent="0.25">
      <c r="A434" s="11" t="s">
        <v>525</v>
      </c>
      <c r="C434" s="24">
        <v>7</v>
      </c>
      <c r="D434" s="75"/>
      <c r="E434" s="75"/>
      <c r="F434" s="127"/>
      <c r="G434" s="85" t="s">
        <v>526</v>
      </c>
      <c r="H434" s="76"/>
      <c r="I434" s="77"/>
      <c r="J434" s="78"/>
      <c r="K434" s="1"/>
    </row>
    <row r="435" spans="1:11" ht="15" customHeight="1" x14ac:dyDescent="0.25">
      <c r="A435" s="11" t="s">
        <v>525</v>
      </c>
      <c r="B435" s="8" t="s">
        <v>527</v>
      </c>
      <c r="C435" s="116">
        <v>7</v>
      </c>
      <c r="D435" s="117">
        <v>1</v>
      </c>
      <c r="E435" s="118"/>
      <c r="F435" s="118"/>
      <c r="G435" s="114" t="s">
        <v>528</v>
      </c>
      <c r="H435" s="119"/>
      <c r="I435" s="120"/>
      <c r="J435" s="134"/>
      <c r="K435" s="1"/>
    </row>
    <row r="436" spans="1:11" x14ac:dyDescent="0.25">
      <c r="A436" s="11" t="s">
        <v>525</v>
      </c>
      <c r="B436" s="8" t="s">
        <v>527</v>
      </c>
      <c r="C436" s="71">
        <v>7</v>
      </c>
      <c r="D436" s="72">
        <v>1</v>
      </c>
      <c r="E436" s="72">
        <v>1</v>
      </c>
      <c r="F436" s="66"/>
      <c r="G436" s="102" t="s">
        <v>529</v>
      </c>
      <c r="H436" s="67"/>
      <c r="I436" s="59"/>
      <c r="J436" s="121"/>
      <c r="K436" s="1"/>
    </row>
    <row r="437" spans="1:11" ht="15" customHeight="1" x14ac:dyDescent="0.25">
      <c r="A437" s="11" t="s">
        <v>525</v>
      </c>
      <c r="B437" s="8" t="s">
        <v>527</v>
      </c>
      <c r="C437" s="42">
        <v>7</v>
      </c>
      <c r="D437" s="43">
        <v>1</v>
      </c>
      <c r="E437" s="43">
        <v>1</v>
      </c>
      <c r="F437" s="43">
        <v>1</v>
      </c>
      <c r="G437" s="87" t="s">
        <v>277</v>
      </c>
      <c r="H437" s="16" t="s">
        <v>87</v>
      </c>
      <c r="I437" s="44"/>
      <c r="J437" s="45" t="e">
        <f ca="1">[1]!ConvNumberLetter(Tableau1574[[#This Row],[Prix unitaire HT (Chiffres)]])</f>
        <v>#NAME?</v>
      </c>
      <c r="K437" s="1"/>
    </row>
    <row r="438" spans="1:11" ht="25.5" customHeight="1" x14ac:dyDescent="0.25">
      <c r="A438" s="11" t="s">
        <v>525</v>
      </c>
      <c r="B438" s="8" t="s">
        <v>527</v>
      </c>
      <c r="C438" s="42">
        <v>7</v>
      </c>
      <c r="D438" s="43">
        <v>1</v>
      </c>
      <c r="E438" s="43">
        <v>1</v>
      </c>
      <c r="F438" s="43">
        <v>2</v>
      </c>
      <c r="G438" s="87" t="s">
        <v>278</v>
      </c>
      <c r="H438" s="16" t="s">
        <v>87</v>
      </c>
      <c r="I438" s="44"/>
      <c r="J438" s="45" t="e">
        <f ca="1">[1]!ConvNumberLetter(Tableau1574[[#This Row],[Prix unitaire HT (Chiffres)]])</f>
        <v>#NAME?</v>
      </c>
      <c r="K438" s="1"/>
    </row>
    <row r="439" spans="1:11" ht="15" customHeight="1" x14ac:dyDescent="0.25">
      <c r="A439" s="11" t="s">
        <v>525</v>
      </c>
      <c r="B439" s="8" t="s">
        <v>527</v>
      </c>
      <c r="C439" s="42">
        <v>7</v>
      </c>
      <c r="D439" s="43">
        <v>1</v>
      </c>
      <c r="E439" s="43">
        <v>1</v>
      </c>
      <c r="F439" s="43">
        <v>3</v>
      </c>
      <c r="G439" s="87" t="s">
        <v>279</v>
      </c>
      <c r="H439" s="16" t="s">
        <v>87</v>
      </c>
      <c r="I439" s="44"/>
      <c r="J439" s="45" t="e">
        <f ca="1">[1]!ConvNumberLetter(Tableau1574[[#This Row],[Prix unitaire HT (Chiffres)]])</f>
        <v>#NAME?</v>
      </c>
      <c r="K439" s="1"/>
    </row>
    <row r="440" spans="1:11" ht="15" customHeight="1" x14ac:dyDescent="0.25">
      <c r="A440" s="11" t="s">
        <v>525</v>
      </c>
      <c r="B440" s="8" t="s">
        <v>527</v>
      </c>
      <c r="C440" s="42">
        <v>7</v>
      </c>
      <c r="D440" s="43">
        <v>1</v>
      </c>
      <c r="E440" s="43">
        <v>1</v>
      </c>
      <c r="F440" s="43">
        <v>4</v>
      </c>
      <c r="G440" s="87" t="s">
        <v>280</v>
      </c>
      <c r="H440" s="16" t="s">
        <v>87</v>
      </c>
      <c r="I440" s="44"/>
      <c r="J440" s="45" t="e">
        <f ca="1">[1]!ConvNumberLetter(Tableau1574[[#This Row],[Prix unitaire HT (Chiffres)]])</f>
        <v>#NAME?</v>
      </c>
      <c r="K440" s="1"/>
    </row>
    <row r="441" spans="1:11" ht="15" customHeight="1" x14ac:dyDescent="0.25">
      <c r="A441" s="11" t="s">
        <v>525</v>
      </c>
      <c r="B441" s="8" t="s">
        <v>527</v>
      </c>
      <c r="C441" s="42">
        <v>7</v>
      </c>
      <c r="D441" s="43">
        <v>1</v>
      </c>
      <c r="E441" s="43">
        <v>1</v>
      </c>
      <c r="F441" s="43">
        <v>5</v>
      </c>
      <c r="G441" s="87" t="s">
        <v>281</v>
      </c>
      <c r="H441" s="16" t="s">
        <v>87</v>
      </c>
      <c r="I441" s="44"/>
      <c r="J441" s="45" t="e">
        <f ca="1">[1]!ConvNumberLetter(Tableau1574[[#This Row],[Prix unitaire HT (Chiffres)]])</f>
        <v>#NAME?</v>
      </c>
      <c r="K441" s="1"/>
    </row>
    <row r="442" spans="1:11" ht="15" customHeight="1" x14ac:dyDescent="0.25">
      <c r="A442" s="11" t="s">
        <v>525</v>
      </c>
      <c r="B442" s="8" t="s">
        <v>527</v>
      </c>
      <c r="C442" s="42">
        <v>7</v>
      </c>
      <c r="D442" s="43">
        <v>1</v>
      </c>
      <c r="E442" s="43">
        <v>1</v>
      </c>
      <c r="F442" s="43">
        <v>6</v>
      </c>
      <c r="G442" s="87" t="s">
        <v>282</v>
      </c>
      <c r="H442" s="16" t="s">
        <v>87</v>
      </c>
      <c r="I442" s="44"/>
      <c r="J442" s="45" t="e">
        <f ca="1">[1]!ConvNumberLetter(Tableau1574[[#This Row],[Prix unitaire HT (Chiffres)]])</f>
        <v>#NAME?</v>
      </c>
      <c r="K442" s="1"/>
    </row>
    <row r="443" spans="1:11" ht="15" customHeight="1" x14ac:dyDescent="0.25">
      <c r="A443" s="11" t="s">
        <v>525</v>
      </c>
      <c r="B443" s="8" t="s">
        <v>527</v>
      </c>
      <c r="C443" s="42">
        <v>7</v>
      </c>
      <c r="D443" s="43">
        <v>1</v>
      </c>
      <c r="E443" s="43">
        <v>1</v>
      </c>
      <c r="F443" s="43">
        <v>7</v>
      </c>
      <c r="G443" s="87" t="s">
        <v>283</v>
      </c>
      <c r="H443" s="16" t="s">
        <v>87</v>
      </c>
      <c r="I443" s="44"/>
      <c r="J443" s="45" t="e">
        <f ca="1">[1]!ConvNumberLetter(Tableau1574[[#This Row],[Prix unitaire HT (Chiffres)]])</f>
        <v>#NAME?</v>
      </c>
      <c r="K443" s="1"/>
    </row>
    <row r="444" spans="1:11" ht="15" customHeight="1" x14ac:dyDescent="0.25">
      <c r="A444" s="11" t="s">
        <v>525</v>
      </c>
      <c r="B444" s="8" t="s">
        <v>527</v>
      </c>
      <c r="C444" s="42">
        <v>7</v>
      </c>
      <c r="D444" s="43">
        <v>1</v>
      </c>
      <c r="E444" s="43">
        <v>1</v>
      </c>
      <c r="F444" s="43">
        <v>8</v>
      </c>
      <c r="G444" s="87" t="s">
        <v>284</v>
      </c>
      <c r="H444" s="16" t="s">
        <v>87</v>
      </c>
      <c r="I444" s="44"/>
      <c r="J444" s="45" t="e">
        <f ca="1">[1]!ConvNumberLetter(Tableau1574[[#This Row],[Prix unitaire HT (Chiffres)]])</f>
        <v>#NAME?</v>
      </c>
      <c r="K444" s="1"/>
    </row>
    <row r="445" spans="1:11" ht="15" customHeight="1" x14ac:dyDescent="0.25">
      <c r="A445" s="11" t="s">
        <v>525</v>
      </c>
      <c r="B445" s="8" t="s">
        <v>527</v>
      </c>
      <c r="C445" s="42">
        <v>7</v>
      </c>
      <c r="D445" s="43">
        <v>1</v>
      </c>
      <c r="E445" s="43">
        <v>1</v>
      </c>
      <c r="F445" s="43">
        <v>9</v>
      </c>
      <c r="G445" s="87" t="s">
        <v>285</v>
      </c>
      <c r="H445" s="16" t="s">
        <v>87</v>
      </c>
      <c r="I445" s="44"/>
      <c r="J445" s="45" t="e">
        <f ca="1">[1]!ConvNumberLetter(Tableau1574[[#This Row],[Prix unitaire HT (Chiffres)]])</f>
        <v>#NAME?</v>
      </c>
      <c r="K445" s="1"/>
    </row>
    <row r="446" spans="1:11" ht="15" customHeight="1" x14ac:dyDescent="0.25">
      <c r="A446" s="11" t="s">
        <v>525</v>
      </c>
      <c r="B446" s="8" t="s">
        <v>527</v>
      </c>
      <c r="C446" s="42">
        <v>7</v>
      </c>
      <c r="D446" s="43">
        <v>1</v>
      </c>
      <c r="E446" s="43">
        <v>1</v>
      </c>
      <c r="F446" s="43">
        <v>10</v>
      </c>
      <c r="G446" s="87" t="s">
        <v>286</v>
      </c>
      <c r="H446" s="16" t="s">
        <v>87</v>
      </c>
      <c r="I446" s="44"/>
      <c r="J446" s="45" t="e">
        <f ca="1">[1]!ConvNumberLetter(Tableau1574[[#This Row],[Prix unitaire HT (Chiffres)]])</f>
        <v>#NAME?</v>
      </c>
      <c r="K446" s="1"/>
    </row>
    <row r="447" spans="1:11" ht="15" customHeight="1" x14ac:dyDescent="0.25">
      <c r="A447" s="11" t="s">
        <v>525</v>
      </c>
      <c r="B447" s="8" t="s">
        <v>527</v>
      </c>
      <c r="C447" s="42">
        <v>7</v>
      </c>
      <c r="D447" s="43">
        <v>1</v>
      </c>
      <c r="E447" s="43">
        <v>1</v>
      </c>
      <c r="F447" s="43">
        <v>11</v>
      </c>
      <c r="G447" s="87" t="s">
        <v>287</v>
      </c>
      <c r="H447" s="16" t="s">
        <v>87</v>
      </c>
      <c r="I447" s="44"/>
      <c r="J447" s="45" t="e">
        <f ca="1">[1]!ConvNumberLetter(Tableau1574[[#This Row],[Prix unitaire HT (Chiffres)]])</f>
        <v>#NAME?</v>
      </c>
      <c r="K447" s="1"/>
    </row>
    <row r="448" spans="1:11" ht="15" customHeight="1" x14ac:dyDescent="0.25">
      <c r="A448" s="11" t="s">
        <v>525</v>
      </c>
      <c r="B448" s="8" t="s">
        <v>527</v>
      </c>
      <c r="C448" s="42">
        <v>7</v>
      </c>
      <c r="D448" s="43">
        <v>1</v>
      </c>
      <c r="E448" s="43">
        <v>1</v>
      </c>
      <c r="F448" s="43">
        <v>12</v>
      </c>
      <c r="G448" s="87" t="s">
        <v>288</v>
      </c>
      <c r="H448" s="16" t="s">
        <v>87</v>
      </c>
      <c r="I448" s="44"/>
      <c r="J448" s="45" t="e">
        <f ca="1">[1]!ConvNumberLetter(Tableau1574[[#This Row],[Prix unitaire HT (Chiffres)]])</f>
        <v>#NAME?</v>
      </c>
      <c r="K448" s="1"/>
    </row>
    <row r="449" spans="1:11" ht="30" customHeight="1" x14ac:dyDescent="0.25">
      <c r="A449" s="11" t="s">
        <v>525</v>
      </c>
      <c r="B449" s="8" t="s">
        <v>527</v>
      </c>
      <c r="C449" s="42">
        <v>7</v>
      </c>
      <c r="D449" s="43">
        <v>1</v>
      </c>
      <c r="E449" s="43">
        <v>1</v>
      </c>
      <c r="F449" s="43">
        <v>13</v>
      </c>
      <c r="G449" s="87" t="s">
        <v>289</v>
      </c>
      <c r="H449" s="16" t="s">
        <v>87</v>
      </c>
      <c r="I449" s="44"/>
      <c r="J449" s="45" t="e">
        <f ca="1">[1]!ConvNumberLetter(Tableau1574[[#This Row],[Prix unitaire HT (Chiffres)]])</f>
        <v>#NAME?</v>
      </c>
      <c r="K449" s="1"/>
    </row>
    <row r="450" spans="1:11" ht="15" customHeight="1" x14ac:dyDescent="0.25">
      <c r="A450" s="11" t="s">
        <v>525</v>
      </c>
      <c r="B450" s="8" t="s">
        <v>527</v>
      </c>
      <c r="C450" s="42">
        <v>7</v>
      </c>
      <c r="D450" s="43">
        <v>1</v>
      </c>
      <c r="E450" s="43">
        <v>1</v>
      </c>
      <c r="F450" s="43">
        <v>14</v>
      </c>
      <c r="G450" s="87" t="s">
        <v>290</v>
      </c>
      <c r="H450" s="16" t="s">
        <v>87</v>
      </c>
      <c r="I450" s="44"/>
      <c r="J450" s="45" t="e">
        <f ca="1">[1]!ConvNumberLetter(Tableau1574[[#This Row],[Prix unitaire HT (Chiffres)]])</f>
        <v>#NAME?</v>
      </c>
      <c r="K450" s="1"/>
    </row>
    <row r="451" spans="1:11" ht="33.75" customHeight="1" x14ac:dyDescent="0.25">
      <c r="A451" s="11" t="s">
        <v>525</v>
      </c>
      <c r="B451" s="8" t="s">
        <v>527</v>
      </c>
      <c r="C451" s="42">
        <v>7</v>
      </c>
      <c r="D451" s="43">
        <v>1</v>
      </c>
      <c r="E451" s="43">
        <v>1</v>
      </c>
      <c r="F451" s="43">
        <v>15</v>
      </c>
      <c r="G451" s="87" t="s">
        <v>291</v>
      </c>
      <c r="H451" s="16" t="s">
        <v>87</v>
      </c>
      <c r="I451" s="44"/>
      <c r="J451" s="45" t="e">
        <f ca="1">[1]!ConvNumberLetter(Tableau1574[[#This Row],[Prix unitaire HT (Chiffres)]])</f>
        <v>#NAME?</v>
      </c>
      <c r="K451" s="1"/>
    </row>
    <row r="452" spans="1:11" x14ac:dyDescent="0.25">
      <c r="A452" s="11" t="s">
        <v>525</v>
      </c>
      <c r="B452" s="8" t="s">
        <v>527</v>
      </c>
      <c r="C452" s="71">
        <v>7</v>
      </c>
      <c r="D452" s="72">
        <v>1</v>
      </c>
      <c r="E452" s="72">
        <v>2</v>
      </c>
      <c r="F452" s="66"/>
      <c r="G452" s="102" t="s">
        <v>530</v>
      </c>
      <c r="H452" s="67"/>
      <c r="I452" s="59"/>
      <c r="J452" s="121" t="e">
        <f ca="1">[1]!ConvNumberLetter(Tableau1574[[#This Row],[Prix unitaire HT (Chiffres)]])</f>
        <v>#NAME?</v>
      </c>
      <c r="K452" s="1"/>
    </row>
    <row r="453" spans="1:11" ht="15" customHeight="1" x14ac:dyDescent="0.25">
      <c r="A453" s="11" t="s">
        <v>525</v>
      </c>
      <c r="B453" s="8" t="s">
        <v>527</v>
      </c>
      <c r="C453" s="42">
        <v>7</v>
      </c>
      <c r="D453" s="43">
        <v>1</v>
      </c>
      <c r="E453" s="43">
        <v>2</v>
      </c>
      <c r="F453" s="43">
        <v>1</v>
      </c>
      <c r="G453" s="87" t="s">
        <v>292</v>
      </c>
      <c r="H453" s="16" t="s">
        <v>87</v>
      </c>
      <c r="I453" s="44"/>
      <c r="J453" s="45" t="e">
        <f ca="1">[1]!ConvNumberLetter(Tableau1574[[#This Row],[Prix unitaire HT (Chiffres)]])</f>
        <v>#NAME?</v>
      </c>
      <c r="K453" s="1"/>
    </row>
    <row r="454" spans="1:11" ht="15" customHeight="1" x14ac:dyDescent="0.25">
      <c r="A454" s="11" t="s">
        <v>525</v>
      </c>
      <c r="B454" s="8" t="s">
        <v>527</v>
      </c>
      <c r="C454" s="42">
        <v>7</v>
      </c>
      <c r="D454" s="43">
        <v>1</v>
      </c>
      <c r="E454" s="43">
        <v>2</v>
      </c>
      <c r="F454" s="43">
        <v>2</v>
      </c>
      <c r="G454" s="87" t="s">
        <v>293</v>
      </c>
      <c r="H454" s="16" t="s">
        <v>87</v>
      </c>
      <c r="I454" s="44"/>
      <c r="J454" s="45" t="e">
        <f ca="1">[1]!ConvNumberLetter(Tableau1574[[#This Row],[Prix unitaire HT (Chiffres)]])</f>
        <v>#NAME?</v>
      </c>
      <c r="K454" s="1"/>
    </row>
    <row r="455" spans="1:11" ht="15" customHeight="1" x14ac:dyDescent="0.25">
      <c r="A455" s="11" t="s">
        <v>525</v>
      </c>
      <c r="B455" s="8" t="s">
        <v>527</v>
      </c>
      <c r="C455" s="42">
        <v>7</v>
      </c>
      <c r="D455" s="43">
        <v>1</v>
      </c>
      <c r="E455" s="43">
        <v>2</v>
      </c>
      <c r="F455" s="43">
        <v>3</v>
      </c>
      <c r="G455" s="87" t="s">
        <v>294</v>
      </c>
      <c r="H455" s="16" t="s">
        <v>87</v>
      </c>
      <c r="I455" s="44"/>
      <c r="J455" s="45" t="e">
        <f ca="1">[1]!ConvNumberLetter(Tableau1574[[#This Row],[Prix unitaire HT (Chiffres)]])</f>
        <v>#NAME?</v>
      </c>
      <c r="K455" s="1"/>
    </row>
    <row r="456" spans="1:11" ht="15" customHeight="1" x14ac:dyDescent="0.25">
      <c r="A456" s="11" t="s">
        <v>525</v>
      </c>
      <c r="B456" s="8" t="s">
        <v>527</v>
      </c>
      <c r="C456" s="42">
        <v>7</v>
      </c>
      <c r="D456" s="43">
        <v>1</v>
      </c>
      <c r="E456" s="43">
        <v>2</v>
      </c>
      <c r="F456" s="43">
        <v>4</v>
      </c>
      <c r="G456" s="87" t="s">
        <v>295</v>
      </c>
      <c r="H456" s="16" t="s">
        <v>87</v>
      </c>
      <c r="I456" s="44"/>
      <c r="J456" s="45" t="e">
        <f ca="1">[1]!ConvNumberLetter(Tableau1574[[#This Row],[Prix unitaire HT (Chiffres)]])</f>
        <v>#NAME?</v>
      </c>
      <c r="K456" s="1"/>
    </row>
    <row r="457" spans="1:11" ht="15" customHeight="1" x14ac:dyDescent="0.25">
      <c r="A457" s="11" t="s">
        <v>525</v>
      </c>
      <c r="B457" s="8" t="s">
        <v>527</v>
      </c>
      <c r="C457" s="42">
        <v>7</v>
      </c>
      <c r="D457" s="43">
        <v>1</v>
      </c>
      <c r="E457" s="43">
        <v>2</v>
      </c>
      <c r="F457" s="43">
        <v>5</v>
      </c>
      <c r="G457" s="87" t="s">
        <v>298</v>
      </c>
      <c r="H457" s="16" t="s">
        <v>87</v>
      </c>
      <c r="I457" s="44"/>
      <c r="J457" s="45" t="e">
        <f ca="1">[1]!ConvNumberLetter(Tableau1574[[#This Row],[Prix unitaire HT (Chiffres)]])</f>
        <v>#NAME?</v>
      </c>
      <c r="K457" s="1"/>
    </row>
    <row r="458" spans="1:11" ht="44.25" customHeight="1" x14ac:dyDescent="0.25">
      <c r="A458" s="11" t="s">
        <v>525</v>
      </c>
      <c r="B458" s="8" t="s">
        <v>527</v>
      </c>
      <c r="C458" s="42">
        <v>7</v>
      </c>
      <c r="D458" s="43">
        <v>1</v>
      </c>
      <c r="E458" s="43">
        <v>2</v>
      </c>
      <c r="F458" s="43">
        <v>6</v>
      </c>
      <c r="G458" s="87" t="s">
        <v>299</v>
      </c>
      <c r="H458" s="16" t="s">
        <v>87</v>
      </c>
      <c r="I458" s="44"/>
      <c r="J458" s="45" t="e">
        <f ca="1">[1]!ConvNumberLetter(Tableau1574[[#This Row],[Prix unitaire HT (Chiffres)]])</f>
        <v>#NAME?</v>
      </c>
      <c r="K458" s="1"/>
    </row>
    <row r="459" spans="1:11" ht="48.75" customHeight="1" x14ac:dyDescent="0.25">
      <c r="A459" s="11" t="s">
        <v>525</v>
      </c>
      <c r="B459" s="8" t="s">
        <v>527</v>
      </c>
      <c r="C459" s="42">
        <v>7</v>
      </c>
      <c r="D459" s="43">
        <v>1</v>
      </c>
      <c r="E459" s="43">
        <v>2</v>
      </c>
      <c r="F459" s="43">
        <v>7</v>
      </c>
      <c r="G459" s="87" t="s">
        <v>300</v>
      </c>
      <c r="H459" s="16" t="s">
        <v>87</v>
      </c>
      <c r="I459" s="44"/>
      <c r="J459" s="45" t="e">
        <f ca="1">[1]!ConvNumberLetter(Tableau1574[[#This Row],[Prix unitaire HT (Chiffres)]])</f>
        <v>#NAME?</v>
      </c>
      <c r="K459" s="1"/>
    </row>
    <row r="460" spans="1:11" x14ac:dyDescent="0.25">
      <c r="A460" s="11" t="s">
        <v>525</v>
      </c>
      <c r="B460" s="8" t="s">
        <v>527</v>
      </c>
      <c r="C460" s="42">
        <v>7</v>
      </c>
      <c r="D460" s="43">
        <v>1</v>
      </c>
      <c r="E460" s="43">
        <v>2</v>
      </c>
      <c r="F460" s="43">
        <v>8</v>
      </c>
      <c r="G460" s="87" t="s">
        <v>301</v>
      </c>
      <c r="H460" s="16" t="s">
        <v>87</v>
      </c>
      <c r="I460" s="44"/>
      <c r="J460" s="45" t="e">
        <f ca="1">[1]!ConvNumberLetter(Tableau1574[[#This Row],[Prix unitaire HT (Chiffres)]])</f>
        <v>#NAME?</v>
      </c>
      <c r="K460" s="1"/>
    </row>
    <row r="461" spans="1:11" x14ac:dyDescent="0.25">
      <c r="A461" s="11" t="s">
        <v>525</v>
      </c>
      <c r="B461" s="8" t="s">
        <v>527</v>
      </c>
      <c r="C461" s="42">
        <v>7</v>
      </c>
      <c r="D461" s="43">
        <v>1</v>
      </c>
      <c r="E461" s="43">
        <v>2</v>
      </c>
      <c r="F461" s="43">
        <v>9</v>
      </c>
      <c r="G461" s="87" t="s">
        <v>302</v>
      </c>
      <c r="H461" s="16" t="s">
        <v>87</v>
      </c>
      <c r="I461" s="44"/>
      <c r="J461" s="45" t="e">
        <f ca="1">[1]!ConvNumberLetter(Tableau1574[[#This Row],[Prix unitaire HT (Chiffres)]])</f>
        <v>#NAME?</v>
      </c>
      <c r="K461" s="1"/>
    </row>
    <row r="462" spans="1:11" ht="30" customHeight="1" x14ac:dyDescent="0.25">
      <c r="A462" s="11" t="s">
        <v>525</v>
      </c>
      <c r="B462" s="8" t="s">
        <v>527</v>
      </c>
      <c r="C462" s="42">
        <v>7</v>
      </c>
      <c r="D462" s="43">
        <v>1</v>
      </c>
      <c r="E462" s="43">
        <v>2</v>
      </c>
      <c r="F462" s="43">
        <v>10</v>
      </c>
      <c r="G462" s="87" t="s">
        <v>303</v>
      </c>
      <c r="H462" s="16" t="s">
        <v>87</v>
      </c>
      <c r="I462" s="44"/>
      <c r="J462" s="45" t="e">
        <f ca="1">[1]!ConvNumberLetter(Tableau1574[[#This Row],[Prix unitaire HT (Chiffres)]])</f>
        <v>#NAME?</v>
      </c>
      <c r="K462" s="1"/>
    </row>
    <row r="463" spans="1:11" ht="30" customHeight="1" x14ac:dyDescent="0.25">
      <c r="A463" s="11" t="s">
        <v>525</v>
      </c>
      <c r="B463" s="8" t="s">
        <v>527</v>
      </c>
      <c r="C463" s="42">
        <v>7</v>
      </c>
      <c r="D463" s="43">
        <v>1</v>
      </c>
      <c r="E463" s="43">
        <v>2</v>
      </c>
      <c r="F463" s="43">
        <v>11</v>
      </c>
      <c r="G463" s="87" t="s">
        <v>304</v>
      </c>
      <c r="H463" s="16" t="s">
        <v>87</v>
      </c>
      <c r="I463" s="44"/>
      <c r="J463" s="45" t="e">
        <f ca="1">[1]!ConvNumberLetter(Tableau1574[[#This Row],[Prix unitaire HT (Chiffres)]])</f>
        <v>#NAME?</v>
      </c>
      <c r="K463" s="1"/>
    </row>
    <row r="464" spans="1:11" ht="30" customHeight="1" x14ac:dyDescent="0.25">
      <c r="A464" s="11" t="s">
        <v>525</v>
      </c>
      <c r="B464" s="8" t="s">
        <v>527</v>
      </c>
      <c r="C464" s="42">
        <v>7</v>
      </c>
      <c r="D464" s="43">
        <v>1</v>
      </c>
      <c r="E464" s="43">
        <v>2</v>
      </c>
      <c r="F464" s="43">
        <v>12</v>
      </c>
      <c r="G464" s="87" t="s">
        <v>305</v>
      </c>
      <c r="H464" s="16" t="s">
        <v>87</v>
      </c>
      <c r="I464" s="44"/>
      <c r="J464" s="45" t="e">
        <f ca="1">[1]!ConvNumberLetter(Tableau1574[[#This Row],[Prix unitaire HT (Chiffres)]])</f>
        <v>#NAME?</v>
      </c>
      <c r="K464" s="1"/>
    </row>
    <row r="465" spans="1:11" ht="30" customHeight="1" x14ac:dyDescent="0.25">
      <c r="A465" s="11" t="s">
        <v>525</v>
      </c>
      <c r="B465" s="8" t="s">
        <v>527</v>
      </c>
      <c r="C465" s="42">
        <v>7</v>
      </c>
      <c r="D465" s="43">
        <v>1</v>
      </c>
      <c r="E465" s="43">
        <v>2</v>
      </c>
      <c r="F465" s="43">
        <v>13</v>
      </c>
      <c r="G465" s="86" t="s">
        <v>306</v>
      </c>
      <c r="H465" s="16" t="s">
        <v>87</v>
      </c>
      <c r="I465" s="44"/>
      <c r="J465" s="45" t="e">
        <f ca="1">[1]!ConvNumberLetter(Tableau1574[[#This Row],[Prix unitaire HT (Chiffres)]])</f>
        <v>#NAME?</v>
      </c>
      <c r="K465" s="1"/>
    </row>
    <row r="466" spans="1:11" ht="30" customHeight="1" x14ac:dyDescent="0.25">
      <c r="A466" s="11" t="s">
        <v>525</v>
      </c>
      <c r="B466" s="8" t="s">
        <v>527</v>
      </c>
      <c r="C466" s="42">
        <v>7</v>
      </c>
      <c r="D466" s="43">
        <v>1</v>
      </c>
      <c r="E466" s="43">
        <v>2</v>
      </c>
      <c r="F466" s="43">
        <v>14</v>
      </c>
      <c r="G466" s="46" t="s">
        <v>307</v>
      </c>
      <c r="H466" s="12" t="s">
        <v>87</v>
      </c>
      <c r="I466" s="40"/>
      <c r="J466" s="47" t="e">
        <f ca="1">[1]!ConvNumberLetter(Tableau1574[[#This Row],[Prix unitaire HT (Chiffres)]])</f>
        <v>#NAME?</v>
      </c>
      <c r="K466" s="1"/>
    </row>
    <row r="467" spans="1:11" ht="30" customHeight="1" x14ac:dyDescent="0.25">
      <c r="A467" s="11" t="s">
        <v>525</v>
      </c>
      <c r="B467" s="8" t="s">
        <v>527</v>
      </c>
      <c r="C467" s="42">
        <v>7</v>
      </c>
      <c r="D467" s="43">
        <v>1</v>
      </c>
      <c r="E467" s="43">
        <v>2</v>
      </c>
      <c r="F467" s="43">
        <v>15</v>
      </c>
      <c r="G467" s="46" t="s">
        <v>308</v>
      </c>
      <c r="H467" s="12" t="s">
        <v>87</v>
      </c>
      <c r="I467" s="40"/>
      <c r="J467" s="47" t="e">
        <f ca="1">[1]!ConvNumberLetter(Tableau1574[[#This Row],[Prix unitaire HT (Chiffres)]])</f>
        <v>#NAME?</v>
      </c>
      <c r="K467" s="1"/>
    </row>
    <row r="468" spans="1:11" ht="49.5" customHeight="1" x14ac:dyDescent="0.25">
      <c r="A468" s="11" t="s">
        <v>525</v>
      </c>
      <c r="B468" s="8" t="s">
        <v>527</v>
      </c>
      <c r="C468" s="42">
        <v>7</v>
      </c>
      <c r="D468" s="43">
        <v>1</v>
      </c>
      <c r="E468" s="43">
        <v>2</v>
      </c>
      <c r="F468" s="43">
        <v>16</v>
      </c>
      <c r="G468" s="46" t="s">
        <v>309</v>
      </c>
      <c r="H468" s="12" t="s">
        <v>87</v>
      </c>
      <c r="I468" s="40"/>
      <c r="J468" s="47" t="e">
        <f ca="1">[1]!ConvNumberLetter(Tableau1574[[#This Row],[Prix unitaire HT (Chiffres)]])</f>
        <v>#NAME?</v>
      </c>
      <c r="K468" s="1"/>
    </row>
    <row r="469" spans="1:11" ht="28.5" x14ac:dyDescent="0.25">
      <c r="A469" s="11" t="s">
        <v>525</v>
      </c>
      <c r="B469" s="8" t="s">
        <v>527</v>
      </c>
      <c r="C469" s="42">
        <v>7</v>
      </c>
      <c r="D469" s="43">
        <v>1</v>
      </c>
      <c r="E469" s="43">
        <v>2</v>
      </c>
      <c r="F469" s="43">
        <v>17</v>
      </c>
      <c r="G469" s="46" t="s">
        <v>310</v>
      </c>
      <c r="H469" s="12" t="s">
        <v>87</v>
      </c>
      <c r="I469" s="44"/>
      <c r="J469" s="65" t="e">
        <f ca="1">[1]!ConvNumberLetter(Tableau1574[[#This Row],[Prix unitaire HT (Chiffres)]])</f>
        <v>#NAME?</v>
      </c>
      <c r="K469" s="1"/>
    </row>
    <row r="470" spans="1:11" ht="45.75" customHeight="1" x14ac:dyDescent="0.25">
      <c r="A470" s="11" t="s">
        <v>525</v>
      </c>
      <c r="B470" s="8" t="s">
        <v>527</v>
      </c>
      <c r="C470" s="42">
        <v>7</v>
      </c>
      <c r="D470" s="43">
        <v>1</v>
      </c>
      <c r="E470" s="43">
        <v>2</v>
      </c>
      <c r="F470" s="43">
        <v>18</v>
      </c>
      <c r="G470" s="46" t="s">
        <v>311</v>
      </c>
      <c r="H470" s="12" t="s">
        <v>87</v>
      </c>
      <c r="I470" s="44"/>
      <c r="J470" s="65" t="e">
        <f ca="1">[1]!ConvNumberLetter(Tableau1574[[#This Row],[Prix unitaire HT (Chiffres)]])</f>
        <v>#NAME?</v>
      </c>
      <c r="K470" s="1"/>
    </row>
    <row r="471" spans="1:11" ht="65.25" customHeight="1" x14ac:dyDescent="0.25">
      <c r="A471" s="11" t="s">
        <v>525</v>
      </c>
      <c r="B471" s="8" t="s">
        <v>527</v>
      </c>
      <c r="C471" s="42">
        <v>7</v>
      </c>
      <c r="D471" s="43">
        <v>1</v>
      </c>
      <c r="E471" s="43">
        <v>2</v>
      </c>
      <c r="F471" s="43">
        <v>19</v>
      </c>
      <c r="G471" s="10" t="s">
        <v>312</v>
      </c>
      <c r="H471" s="16" t="s">
        <v>87</v>
      </c>
      <c r="I471" s="44"/>
      <c r="J471" s="45" t="e">
        <f ca="1">[1]!ConvNumberLetter(Tableau1574[[#This Row],[Prix unitaire HT (Chiffres)]])</f>
        <v>#NAME?</v>
      </c>
      <c r="K471" s="1"/>
    </row>
    <row r="472" spans="1:11" ht="30" customHeight="1" x14ac:dyDescent="0.25">
      <c r="A472" s="11" t="s">
        <v>525</v>
      </c>
      <c r="B472" s="8" t="s">
        <v>527</v>
      </c>
      <c r="C472" s="42">
        <v>7</v>
      </c>
      <c r="D472" s="43">
        <v>1</v>
      </c>
      <c r="E472" s="43">
        <v>2</v>
      </c>
      <c r="F472" s="43">
        <v>20</v>
      </c>
      <c r="G472" s="10" t="s">
        <v>313</v>
      </c>
      <c r="H472" s="16" t="s">
        <v>87</v>
      </c>
      <c r="I472" s="44"/>
      <c r="J472" s="45" t="e">
        <f ca="1">[1]!ConvNumberLetter(Tableau1574[[#This Row],[Prix unitaire HT (Chiffres)]])</f>
        <v>#NAME?</v>
      </c>
      <c r="K472" s="1"/>
    </row>
    <row r="473" spans="1:11" ht="30" customHeight="1" x14ac:dyDescent="0.25">
      <c r="A473" s="11" t="s">
        <v>525</v>
      </c>
      <c r="B473" s="8" t="s">
        <v>527</v>
      </c>
      <c r="C473" s="42">
        <v>7</v>
      </c>
      <c r="D473" s="43">
        <v>1</v>
      </c>
      <c r="E473" s="43">
        <v>2</v>
      </c>
      <c r="F473" s="43">
        <v>21</v>
      </c>
      <c r="G473" s="10" t="s">
        <v>314</v>
      </c>
      <c r="H473" s="16" t="s">
        <v>87</v>
      </c>
      <c r="I473" s="44"/>
      <c r="J473" s="45" t="e">
        <f ca="1">[1]!ConvNumberLetter(Tableau1574[[#This Row],[Prix unitaire HT (Chiffres)]])</f>
        <v>#NAME?</v>
      </c>
      <c r="K473" s="1"/>
    </row>
    <row r="474" spans="1:11" x14ac:dyDescent="0.25">
      <c r="A474" s="11" t="s">
        <v>525</v>
      </c>
      <c r="B474" s="8" t="s">
        <v>527</v>
      </c>
      <c r="C474" s="42">
        <v>7</v>
      </c>
      <c r="D474" s="43">
        <v>1</v>
      </c>
      <c r="E474" s="43">
        <v>2</v>
      </c>
      <c r="F474" s="43">
        <v>22</v>
      </c>
      <c r="G474" s="10" t="s">
        <v>315</v>
      </c>
      <c r="H474" s="16" t="s">
        <v>87</v>
      </c>
      <c r="I474" s="44"/>
      <c r="J474" s="45" t="e">
        <f ca="1">[1]!ConvNumberLetter(Tableau1574[[#This Row],[Prix unitaire HT (Chiffres)]])</f>
        <v>#NAME?</v>
      </c>
      <c r="K474" s="1"/>
    </row>
    <row r="475" spans="1:11" ht="15" customHeight="1" x14ac:dyDescent="0.25">
      <c r="A475" s="11" t="s">
        <v>525</v>
      </c>
      <c r="B475" s="8" t="s">
        <v>527</v>
      </c>
      <c r="C475" s="42">
        <v>7</v>
      </c>
      <c r="D475" s="43">
        <v>1</v>
      </c>
      <c r="E475" s="43">
        <v>2</v>
      </c>
      <c r="F475" s="43">
        <v>23</v>
      </c>
      <c r="G475" s="10" t="s">
        <v>316</v>
      </c>
      <c r="H475" s="16" t="s">
        <v>87</v>
      </c>
      <c r="I475" s="44"/>
      <c r="J475" s="45" t="e">
        <f ca="1">[1]!ConvNumberLetter(Tableau1574[[#This Row],[Prix unitaire HT (Chiffres)]])</f>
        <v>#NAME?</v>
      </c>
      <c r="K475" s="1"/>
    </row>
    <row r="476" spans="1:11" ht="15" customHeight="1" x14ac:dyDescent="0.25">
      <c r="A476" s="11" t="s">
        <v>525</v>
      </c>
      <c r="B476" s="8" t="s">
        <v>527</v>
      </c>
      <c r="C476" s="42">
        <v>7</v>
      </c>
      <c r="D476" s="43">
        <v>1</v>
      </c>
      <c r="E476" s="43">
        <v>2</v>
      </c>
      <c r="F476" s="43">
        <v>24</v>
      </c>
      <c r="G476" s="10" t="s">
        <v>317</v>
      </c>
      <c r="H476" s="16" t="s">
        <v>87</v>
      </c>
      <c r="I476" s="44"/>
      <c r="J476" s="45" t="e">
        <f ca="1">[1]!ConvNumberLetter(Tableau1574[[#This Row],[Prix unitaire HT (Chiffres)]])</f>
        <v>#NAME?</v>
      </c>
      <c r="K476" s="1"/>
    </row>
    <row r="477" spans="1:11" ht="28.5" x14ac:dyDescent="0.25">
      <c r="A477" s="11" t="s">
        <v>525</v>
      </c>
      <c r="B477" s="8" t="s">
        <v>527</v>
      </c>
      <c r="C477" s="42">
        <v>7</v>
      </c>
      <c r="D477" s="43">
        <v>1</v>
      </c>
      <c r="E477" s="43">
        <v>2</v>
      </c>
      <c r="F477" s="43">
        <v>25</v>
      </c>
      <c r="G477" s="10" t="s">
        <v>531</v>
      </c>
      <c r="H477" s="16" t="s">
        <v>87</v>
      </c>
      <c r="I477" s="44"/>
      <c r="J477" s="45" t="e">
        <f ca="1">[1]!ConvNumberLetter(Tableau1574[[#This Row],[Prix unitaire HT (Chiffres)]])</f>
        <v>#NAME?</v>
      </c>
      <c r="K477" s="1"/>
    </row>
    <row r="478" spans="1:11" ht="30" customHeight="1" x14ac:dyDescent="0.25">
      <c r="A478" s="11" t="s">
        <v>525</v>
      </c>
      <c r="B478" s="8" t="s">
        <v>527</v>
      </c>
      <c r="C478" s="42">
        <v>7</v>
      </c>
      <c r="D478" s="43">
        <v>1</v>
      </c>
      <c r="E478" s="43">
        <v>2</v>
      </c>
      <c r="F478" s="43">
        <v>26</v>
      </c>
      <c r="G478" s="10" t="s">
        <v>318</v>
      </c>
      <c r="H478" s="16" t="s">
        <v>87</v>
      </c>
      <c r="I478" s="44"/>
      <c r="J478" s="45" t="e">
        <f ca="1">[1]!ConvNumberLetter(Tableau1574[[#This Row],[Prix unitaire HT (Chiffres)]])</f>
        <v>#NAME?</v>
      </c>
      <c r="K478" s="1"/>
    </row>
    <row r="479" spans="1:11" ht="42.75" customHeight="1" x14ac:dyDescent="0.25">
      <c r="A479" s="11" t="s">
        <v>525</v>
      </c>
      <c r="B479" s="8" t="s">
        <v>527</v>
      </c>
      <c r="C479" s="42">
        <v>7</v>
      </c>
      <c r="D479" s="43">
        <v>1</v>
      </c>
      <c r="E479" s="43">
        <v>2</v>
      </c>
      <c r="F479" s="43">
        <v>27</v>
      </c>
      <c r="G479" s="10" t="s">
        <v>532</v>
      </c>
      <c r="H479" s="16" t="s">
        <v>87</v>
      </c>
      <c r="I479" s="44"/>
      <c r="J479" s="45" t="e">
        <f ca="1">[1]!ConvNumberLetter(Tableau1574[[#This Row],[Prix unitaire HT (Chiffres)]])</f>
        <v>#NAME?</v>
      </c>
      <c r="K479" s="1"/>
    </row>
    <row r="480" spans="1:11" ht="42.75" x14ac:dyDescent="0.25">
      <c r="A480" s="11" t="s">
        <v>525</v>
      </c>
      <c r="B480" s="8" t="s">
        <v>527</v>
      </c>
      <c r="C480" s="42">
        <v>7</v>
      </c>
      <c r="D480" s="43">
        <v>1</v>
      </c>
      <c r="E480" s="43">
        <v>2</v>
      </c>
      <c r="F480" s="43">
        <v>28</v>
      </c>
      <c r="G480" s="10" t="s">
        <v>533</v>
      </c>
      <c r="H480" s="16" t="s">
        <v>87</v>
      </c>
      <c r="I480" s="44"/>
      <c r="J480" s="45" t="e">
        <f ca="1">[1]!ConvNumberLetter(Tableau1574[[#This Row],[Prix unitaire HT (Chiffres)]])</f>
        <v>#NAME?</v>
      </c>
      <c r="K480" s="1"/>
    </row>
    <row r="481" spans="1:11" ht="33" customHeight="1" x14ac:dyDescent="0.25">
      <c r="A481" s="11" t="s">
        <v>525</v>
      </c>
      <c r="B481" s="8" t="s">
        <v>527</v>
      </c>
      <c r="C481" s="42">
        <v>7</v>
      </c>
      <c r="D481" s="43">
        <v>1</v>
      </c>
      <c r="E481" s="43">
        <v>2</v>
      </c>
      <c r="F481" s="43">
        <v>29</v>
      </c>
      <c r="G481" s="10" t="s">
        <v>534</v>
      </c>
      <c r="H481" s="16" t="s">
        <v>87</v>
      </c>
      <c r="I481" s="44"/>
      <c r="J481" s="45" t="e">
        <f ca="1">[1]!ConvNumberLetter(Tableau1574[[#This Row],[Prix unitaire HT (Chiffres)]])</f>
        <v>#NAME?</v>
      </c>
      <c r="K481" s="1"/>
    </row>
    <row r="482" spans="1:11" ht="30" customHeight="1" x14ac:dyDescent="0.25">
      <c r="A482" s="11" t="s">
        <v>525</v>
      </c>
      <c r="B482" s="8" t="s">
        <v>527</v>
      </c>
      <c r="C482" s="42">
        <v>7</v>
      </c>
      <c r="D482" s="43">
        <v>1</v>
      </c>
      <c r="E482" s="43">
        <v>2</v>
      </c>
      <c r="F482" s="43">
        <v>30</v>
      </c>
      <c r="G482" s="10" t="s">
        <v>535</v>
      </c>
      <c r="H482" s="16" t="s">
        <v>87</v>
      </c>
      <c r="I482" s="44"/>
      <c r="J482" s="45" t="e">
        <f ca="1">[1]!ConvNumberLetter(Tableau1574[[#This Row],[Prix unitaire HT (Chiffres)]])</f>
        <v>#NAME?</v>
      </c>
      <c r="K482" s="1"/>
    </row>
    <row r="483" spans="1:11" ht="30" customHeight="1" x14ac:dyDescent="0.25">
      <c r="A483" s="11" t="s">
        <v>525</v>
      </c>
      <c r="B483" s="8" t="s">
        <v>527</v>
      </c>
      <c r="C483" s="42">
        <v>7</v>
      </c>
      <c r="D483" s="43">
        <v>1</v>
      </c>
      <c r="E483" s="43">
        <v>2</v>
      </c>
      <c r="F483" s="43">
        <v>31</v>
      </c>
      <c r="G483" s="10" t="s">
        <v>536</v>
      </c>
      <c r="H483" s="16" t="s">
        <v>87</v>
      </c>
      <c r="I483" s="44"/>
      <c r="J483" s="45" t="e">
        <f ca="1">[1]!ConvNumberLetter(Tableau1574[[#This Row],[Prix unitaire HT (Chiffres)]])</f>
        <v>#NAME?</v>
      </c>
      <c r="K483" s="1"/>
    </row>
    <row r="484" spans="1:11" ht="30" customHeight="1" x14ac:dyDescent="0.25">
      <c r="A484" s="11" t="s">
        <v>525</v>
      </c>
      <c r="B484" s="8" t="s">
        <v>527</v>
      </c>
      <c r="C484" s="42">
        <v>7</v>
      </c>
      <c r="D484" s="43">
        <v>1</v>
      </c>
      <c r="E484" s="43">
        <v>2</v>
      </c>
      <c r="F484" s="43">
        <v>32</v>
      </c>
      <c r="G484" s="10" t="s">
        <v>537</v>
      </c>
      <c r="H484" s="16" t="s">
        <v>87</v>
      </c>
      <c r="I484" s="44"/>
      <c r="J484" s="45" t="e">
        <f ca="1">[1]!ConvNumberLetter(Tableau1574[[#This Row],[Prix unitaire HT (Chiffres)]])</f>
        <v>#NAME?</v>
      </c>
      <c r="K484" s="1"/>
    </row>
    <row r="485" spans="1:11" ht="15" customHeight="1" x14ac:dyDescent="0.25">
      <c r="A485" s="11" t="s">
        <v>525</v>
      </c>
      <c r="B485" s="8" t="s">
        <v>527</v>
      </c>
      <c r="C485" s="42">
        <v>7</v>
      </c>
      <c r="D485" s="43">
        <v>1</v>
      </c>
      <c r="E485" s="43">
        <v>2</v>
      </c>
      <c r="F485" s="43">
        <v>33</v>
      </c>
      <c r="G485" s="10" t="s">
        <v>319</v>
      </c>
      <c r="H485" s="16" t="s">
        <v>87</v>
      </c>
      <c r="I485" s="44"/>
      <c r="J485" s="45" t="e">
        <f ca="1">[1]!ConvNumberLetter(Tableau1574[[#This Row],[Prix unitaire HT (Chiffres)]])</f>
        <v>#NAME?</v>
      </c>
      <c r="K485" s="1"/>
    </row>
    <row r="486" spans="1:11" ht="28.5" x14ac:dyDescent="0.25">
      <c r="A486" s="11" t="s">
        <v>525</v>
      </c>
      <c r="B486" s="8" t="s">
        <v>527</v>
      </c>
      <c r="C486" s="42">
        <v>7</v>
      </c>
      <c r="D486" s="43">
        <v>1</v>
      </c>
      <c r="E486" s="43">
        <v>2</v>
      </c>
      <c r="F486" s="43">
        <v>34</v>
      </c>
      <c r="G486" s="10" t="s">
        <v>320</v>
      </c>
      <c r="H486" s="16" t="s">
        <v>87</v>
      </c>
      <c r="I486" s="44"/>
      <c r="J486" s="45" t="e">
        <f ca="1">[1]!ConvNumberLetter(Tableau1574[[#This Row],[Prix unitaire HT (Chiffres)]])</f>
        <v>#NAME?</v>
      </c>
      <c r="K486" s="1"/>
    </row>
    <row r="487" spans="1:11" ht="30" customHeight="1" x14ac:dyDescent="0.25">
      <c r="A487" s="11" t="s">
        <v>525</v>
      </c>
      <c r="B487" s="8" t="s">
        <v>527</v>
      </c>
      <c r="C487" s="42">
        <v>7</v>
      </c>
      <c r="D487" s="43">
        <v>1</v>
      </c>
      <c r="E487" s="43">
        <v>2</v>
      </c>
      <c r="F487" s="43">
        <v>35</v>
      </c>
      <c r="G487" s="10" t="s">
        <v>321</v>
      </c>
      <c r="H487" s="16" t="s">
        <v>87</v>
      </c>
      <c r="I487" s="44"/>
      <c r="J487" s="45" t="e">
        <f ca="1">[1]!ConvNumberLetter(Tableau1574[[#This Row],[Prix unitaire HT (Chiffres)]])</f>
        <v>#NAME?</v>
      </c>
      <c r="K487" s="1"/>
    </row>
    <row r="488" spans="1:11" ht="30" customHeight="1" x14ac:dyDescent="0.25">
      <c r="A488" s="11" t="s">
        <v>525</v>
      </c>
      <c r="B488" s="8" t="s">
        <v>527</v>
      </c>
      <c r="C488" s="42">
        <v>7</v>
      </c>
      <c r="D488" s="43">
        <v>1</v>
      </c>
      <c r="E488" s="43">
        <v>2</v>
      </c>
      <c r="F488" s="43">
        <v>36</v>
      </c>
      <c r="G488" s="10" t="s">
        <v>322</v>
      </c>
      <c r="H488" s="16" t="s">
        <v>87</v>
      </c>
      <c r="I488" s="44"/>
      <c r="J488" s="45" t="e">
        <f ca="1">[1]!ConvNumberLetter(Tableau1574[[#This Row],[Prix unitaire HT (Chiffres)]])</f>
        <v>#NAME?</v>
      </c>
      <c r="K488" s="1"/>
    </row>
    <row r="489" spans="1:11" ht="15" customHeight="1" x14ac:dyDescent="0.25">
      <c r="A489" s="11" t="s">
        <v>525</v>
      </c>
      <c r="B489" s="8" t="s">
        <v>527</v>
      </c>
      <c r="C489" s="42">
        <v>7</v>
      </c>
      <c r="D489" s="43">
        <v>1</v>
      </c>
      <c r="E489" s="43">
        <v>2</v>
      </c>
      <c r="F489" s="43">
        <v>37</v>
      </c>
      <c r="G489" s="46" t="s">
        <v>538</v>
      </c>
      <c r="H489" s="12" t="s">
        <v>87</v>
      </c>
      <c r="I489" s="44"/>
      <c r="J489" s="65" t="e">
        <f ca="1">[1]!ConvNumberLetter(Tableau1574[[#This Row],[Prix unitaire HT (Chiffres)]])</f>
        <v>#NAME?</v>
      </c>
      <c r="K489" s="1"/>
    </row>
    <row r="490" spans="1:11" ht="15" customHeight="1" x14ac:dyDescent="0.25">
      <c r="A490" s="11" t="s">
        <v>525</v>
      </c>
      <c r="B490" s="8" t="s">
        <v>527</v>
      </c>
      <c r="C490" s="42">
        <v>7</v>
      </c>
      <c r="D490" s="43">
        <v>1</v>
      </c>
      <c r="E490" s="43">
        <v>2</v>
      </c>
      <c r="F490" s="43">
        <v>38</v>
      </c>
      <c r="G490" s="46" t="s">
        <v>539</v>
      </c>
      <c r="H490" s="12" t="s">
        <v>87</v>
      </c>
      <c r="I490" s="44"/>
      <c r="J490" s="65" t="e">
        <f ca="1">[1]!ConvNumberLetter(Tableau1574[[#This Row],[Prix unitaire HT (Chiffres)]])</f>
        <v>#NAME?</v>
      </c>
      <c r="K490" s="1"/>
    </row>
    <row r="491" spans="1:11" s="14" customFormat="1" ht="15" customHeight="1" x14ac:dyDescent="0.25">
      <c r="A491" s="11" t="s">
        <v>525</v>
      </c>
      <c r="B491" s="8" t="s">
        <v>527</v>
      </c>
      <c r="C491" s="42">
        <v>7</v>
      </c>
      <c r="D491" s="43">
        <v>1</v>
      </c>
      <c r="E491" s="43">
        <v>2</v>
      </c>
      <c r="F491" s="43">
        <v>39</v>
      </c>
      <c r="G491" s="64" t="s">
        <v>540</v>
      </c>
      <c r="H491" s="15" t="s">
        <v>87</v>
      </c>
      <c r="I491" s="55"/>
      <c r="J491" s="56" t="e">
        <f ca="1">[1]!ConvNumberLetter(Tableau1574[[#This Row],[Prix unitaire HT (Chiffres)]])</f>
        <v>#NAME?</v>
      </c>
    </row>
    <row r="492" spans="1:11" ht="15" customHeight="1" x14ac:dyDescent="0.25">
      <c r="A492" s="11" t="s">
        <v>525</v>
      </c>
      <c r="B492" s="8" t="s">
        <v>527</v>
      </c>
      <c r="C492" s="42">
        <v>7</v>
      </c>
      <c r="D492" s="43">
        <v>1</v>
      </c>
      <c r="E492" s="43">
        <v>2</v>
      </c>
      <c r="F492" s="43">
        <v>40</v>
      </c>
      <c r="G492" s="46" t="s">
        <v>541</v>
      </c>
      <c r="H492" s="12" t="s">
        <v>87</v>
      </c>
      <c r="I492" s="44"/>
      <c r="J492" s="65" t="e">
        <f ca="1">[1]!ConvNumberLetter(Tableau1574[[#This Row],[Prix unitaire HT (Chiffres)]])</f>
        <v>#NAME?</v>
      </c>
      <c r="K492" s="1"/>
    </row>
    <row r="493" spans="1:11" ht="15" customHeight="1" x14ac:dyDescent="0.25">
      <c r="A493" s="11" t="s">
        <v>525</v>
      </c>
      <c r="B493" s="8" t="s">
        <v>527</v>
      </c>
      <c r="C493" s="42">
        <v>7</v>
      </c>
      <c r="D493" s="43">
        <v>1</v>
      </c>
      <c r="E493" s="43">
        <v>2</v>
      </c>
      <c r="F493" s="43">
        <v>41</v>
      </c>
      <c r="G493" s="68" t="s">
        <v>328</v>
      </c>
      <c r="H493" s="16" t="s">
        <v>87</v>
      </c>
      <c r="I493" s="44"/>
      <c r="J493" s="65" t="e">
        <f ca="1">[1]!ConvNumberLetter(Tableau1574[[#This Row],[Prix unitaire HT (Chiffres)]])</f>
        <v>#NAME?</v>
      </c>
      <c r="K493" s="1"/>
    </row>
    <row r="494" spans="1:11" ht="15" customHeight="1" x14ac:dyDescent="0.25">
      <c r="A494" s="11" t="s">
        <v>525</v>
      </c>
      <c r="B494" s="8" t="s">
        <v>527</v>
      </c>
      <c r="C494" s="42">
        <v>7</v>
      </c>
      <c r="D494" s="43">
        <v>1</v>
      </c>
      <c r="E494" s="43">
        <v>2</v>
      </c>
      <c r="F494" s="43">
        <v>42</v>
      </c>
      <c r="G494" s="68" t="s">
        <v>542</v>
      </c>
      <c r="H494" s="16" t="s">
        <v>87</v>
      </c>
      <c r="I494" s="44"/>
      <c r="J494" s="45" t="e">
        <f ca="1">[1]!ConvNumberLetter(Tableau1574[[#This Row],[Prix unitaire HT (Chiffres)]])</f>
        <v>#NAME?</v>
      </c>
      <c r="K494" s="1"/>
    </row>
    <row r="495" spans="1:11" ht="15" customHeight="1" x14ac:dyDescent="0.25">
      <c r="A495" s="11" t="s">
        <v>525</v>
      </c>
      <c r="B495" s="8" t="s">
        <v>527</v>
      </c>
      <c r="C495" s="42">
        <v>7</v>
      </c>
      <c r="D495" s="43">
        <v>1</v>
      </c>
      <c r="E495" s="43">
        <v>2</v>
      </c>
      <c r="F495" s="43">
        <v>43</v>
      </c>
      <c r="G495" s="68" t="s">
        <v>543</v>
      </c>
      <c r="H495" s="16" t="s">
        <v>87</v>
      </c>
      <c r="I495" s="44"/>
      <c r="J495" s="65" t="e">
        <f ca="1">[1]!ConvNumberLetter(Tableau1574[[#This Row],[Prix unitaire HT (Chiffres)]])</f>
        <v>#NAME?</v>
      </c>
      <c r="K495" s="1"/>
    </row>
    <row r="496" spans="1:11" ht="15" customHeight="1" x14ac:dyDescent="0.25">
      <c r="A496" s="11" t="s">
        <v>525</v>
      </c>
      <c r="B496" s="8" t="s">
        <v>527</v>
      </c>
      <c r="C496" s="42">
        <v>7</v>
      </c>
      <c r="D496" s="43">
        <v>1</v>
      </c>
      <c r="E496" s="43">
        <v>2</v>
      </c>
      <c r="F496" s="43">
        <v>44</v>
      </c>
      <c r="G496" s="68" t="s">
        <v>544</v>
      </c>
      <c r="H496" s="16" t="s">
        <v>87</v>
      </c>
      <c r="I496" s="44"/>
      <c r="J496" s="45" t="e">
        <f ca="1">[1]!ConvNumberLetter(Tableau1574[[#This Row],[Prix unitaire HT (Chiffres)]])</f>
        <v>#NAME?</v>
      </c>
      <c r="K496" s="1"/>
    </row>
    <row r="497" spans="1:11" x14ac:dyDescent="0.25">
      <c r="A497" s="11" t="s">
        <v>525</v>
      </c>
      <c r="B497" s="8" t="s">
        <v>527</v>
      </c>
      <c r="C497" s="71">
        <v>7</v>
      </c>
      <c r="D497" s="72">
        <v>1</v>
      </c>
      <c r="E497" s="72">
        <v>3</v>
      </c>
      <c r="F497" s="66"/>
      <c r="G497" s="135" t="s">
        <v>545</v>
      </c>
      <c r="H497" s="67"/>
      <c r="I497" s="59"/>
      <c r="J497" s="121"/>
      <c r="K497" s="1"/>
    </row>
    <row r="498" spans="1:11" x14ac:dyDescent="0.25">
      <c r="A498" s="11" t="s">
        <v>525</v>
      </c>
      <c r="B498" s="8" t="s">
        <v>527</v>
      </c>
      <c r="C498" s="42">
        <v>7</v>
      </c>
      <c r="D498" s="43">
        <v>1</v>
      </c>
      <c r="E498" s="43">
        <v>3</v>
      </c>
      <c r="F498" s="43">
        <v>1</v>
      </c>
      <c r="G498" s="46" t="s">
        <v>323</v>
      </c>
      <c r="H498" s="12" t="s">
        <v>87</v>
      </c>
      <c r="I498" s="44"/>
      <c r="J498" s="45" t="e">
        <f ca="1">[1]!ConvNumberLetter(Tableau1574[[#This Row],[Prix unitaire HT (Chiffres)]])</f>
        <v>#NAME?</v>
      </c>
      <c r="K498" s="1"/>
    </row>
    <row r="499" spans="1:11" x14ac:dyDescent="0.25">
      <c r="A499" s="11" t="s">
        <v>525</v>
      </c>
      <c r="B499" s="8" t="s">
        <v>527</v>
      </c>
      <c r="C499" s="42">
        <v>7</v>
      </c>
      <c r="D499" s="43">
        <v>1</v>
      </c>
      <c r="E499" s="43">
        <v>3</v>
      </c>
      <c r="F499" s="43">
        <v>2</v>
      </c>
      <c r="G499" s="46" t="s">
        <v>324</v>
      </c>
      <c r="H499" s="12" t="s">
        <v>87</v>
      </c>
      <c r="I499" s="44"/>
      <c r="J499" s="45" t="e">
        <f ca="1">[1]!ConvNumberLetter(Tableau1574[[#This Row],[Prix unitaire HT (Chiffres)]])</f>
        <v>#NAME?</v>
      </c>
      <c r="K499" s="1"/>
    </row>
    <row r="500" spans="1:11" x14ac:dyDescent="0.25">
      <c r="A500" s="11" t="s">
        <v>525</v>
      </c>
      <c r="B500" s="8" t="s">
        <v>527</v>
      </c>
      <c r="C500" s="42">
        <v>7</v>
      </c>
      <c r="D500" s="43">
        <v>1</v>
      </c>
      <c r="E500" s="43">
        <v>3</v>
      </c>
      <c r="F500" s="43">
        <v>3</v>
      </c>
      <c r="G500" s="89" t="s">
        <v>325</v>
      </c>
      <c r="H500" s="88" t="s">
        <v>87</v>
      </c>
      <c r="I500" s="44"/>
      <c r="J500" s="45" t="e">
        <f ca="1">[1]!ConvNumberLetter(Tableau1574[[#This Row],[Prix unitaire HT (Chiffres)]])</f>
        <v>#NAME?</v>
      </c>
      <c r="K500" s="1"/>
    </row>
    <row r="501" spans="1:11" x14ac:dyDescent="0.25">
      <c r="A501" s="11" t="s">
        <v>525</v>
      </c>
      <c r="B501" s="8" t="s">
        <v>527</v>
      </c>
      <c r="C501" s="42">
        <v>7</v>
      </c>
      <c r="D501" s="43">
        <v>1</v>
      </c>
      <c r="E501" s="43">
        <v>3</v>
      </c>
      <c r="F501" s="43">
        <v>4</v>
      </c>
      <c r="G501" s="68" t="s">
        <v>326</v>
      </c>
      <c r="H501" s="16" t="s">
        <v>87</v>
      </c>
      <c r="I501" s="44"/>
      <c r="J501" s="45" t="e">
        <f ca="1">[1]!ConvNumberLetter(Tableau1574[[#This Row],[Prix unitaire HT (Chiffres)]])</f>
        <v>#NAME?</v>
      </c>
      <c r="K501" s="1"/>
    </row>
    <row r="502" spans="1:11" x14ac:dyDescent="0.25">
      <c r="A502" s="11" t="s">
        <v>525</v>
      </c>
      <c r="B502" s="8" t="s">
        <v>527</v>
      </c>
      <c r="C502" s="42">
        <v>7</v>
      </c>
      <c r="D502" s="43">
        <v>1</v>
      </c>
      <c r="E502" s="43">
        <v>3</v>
      </c>
      <c r="F502" s="43">
        <v>5</v>
      </c>
      <c r="G502" s="68" t="s">
        <v>327</v>
      </c>
      <c r="H502" s="16" t="s">
        <v>87</v>
      </c>
      <c r="I502" s="44"/>
      <c r="J502" s="45" t="e">
        <f ca="1">[1]!ConvNumberLetter(Tableau1574[[#This Row],[Prix unitaire HT (Chiffres)]])</f>
        <v>#NAME?</v>
      </c>
      <c r="K502" s="1"/>
    </row>
    <row r="503" spans="1:11" x14ac:dyDescent="0.25">
      <c r="A503" s="11" t="s">
        <v>525</v>
      </c>
      <c r="B503" s="8" t="s">
        <v>527</v>
      </c>
      <c r="C503" s="30">
        <v>7</v>
      </c>
      <c r="D503" s="72">
        <v>1</v>
      </c>
      <c r="E503" s="72">
        <v>4</v>
      </c>
      <c r="F503" s="66"/>
      <c r="G503" s="63" t="s">
        <v>546</v>
      </c>
      <c r="H503" s="67"/>
      <c r="I503" s="59"/>
      <c r="J503" s="60"/>
      <c r="K503" s="1"/>
    </row>
    <row r="504" spans="1:11" ht="15" customHeight="1" x14ac:dyDescent="0.25">
      <c r="A504" s="11" t="s">
        <v>525</v>
      </c>
      <c r="B504" s="8" t="s">
        <v>527</v>
      </c>
      <c r="C504" s="42">
        <v>7</v>
      </c>
      <c r="D504" s="43">
        <v>1</v>
      </c>
      <c r="E504" s="43">
        <v>4</v>
      </c>
      <c r="F504" s="43">
        <v>1</v>
      </c>
      <c r="G504" s="86" t="s">
        <v>329</v>
      </c>
      <c r="H504" s="16" t="s">
        <v>87</v>
      </c>
      <c r="I504" s="44"/>
      <c r="J504" s="45" t="e">
        <f ca="1">[1]!ConvNumberLetter(Tableau1574[[#This Row],[Prix unitaire HT (Chiffres)]])</f>
        <v>#NAME?</v>
      </c>
      <c r="K504" s="1"/>
    </row>
    <row r="505" spans="1:11" ht="15" customHeight="1" x14ac:dyDescent="0.25">
      <c r="A505" s="11" t="s">
        <v>525</v>
      </c>
      <c r="B505" s="8" t="s">
        <v>527</v>
      </c>
      <c r="C505" s="42">
        <v>7</v>
      </c>
      <c r="D505" s="43">
        <v>1</v>
      </c>
      <c r="E505" s="43">
        <v>4</v>
      </c>
      <c r="F505" s="43">
        <v>2</v>
      </c>
      <c r="G505" s="86" t="s">
        <v>330</v>
      </c>
      <c r="H505" s="16" t="s">
        <v>87</v>
      </c>
      <c r="I505" s="44"/>
      <c r="J505" s="45" t="e">
        <f ca="1">[1]!ConvNumberLetter(Tableau1574[[#This Row],[Prix unitaire HT (Chiffres)]])</f>
        <v>#NAME?</v>
      </c>
      <c r="K505" s="1"/>
    </row>
    <row r="506" spans="1:11" ht="15" customHeight="1" x14ac:dyDescent="0.25">
      <c r="A506" s="11" t="s">
        <v>525</v>
      </c>
      <c r="B506" s="8" t="s">
        <v>527</v>
      </c>
      <c r="C506" s="42">
        <v>7</v>
      </c>
      <c r="D506" s="43">
        <v>1</v>
      </c>
      <c r="E506" s="43">
        <v>4</v>
      </c>
      <c r="F506" s="43">
        <v>3</v>
      </c>
      <c r="G506" s="86" t="s">
        <v>331</v>
      </c>
      <c r="H506" s="16" t="s">
        <v>87</v>
      </c>
      <c r="I506" s="44"/>
      <c r="J506" s="45" t="e">
        <f ca="1">[1]!ConvNumberLetter(Tableau1574[[#This Row],[Prix unitaire HT (Chiffres)]])</f>
        <v>#NAME?</v>
      </c>
      <c r="K506" s="1"/>
    </row>
    <row r="507" spans="1:11" ht="15" customHeight="1" x14ac:dyDescent="0.25">
      <c r="A507" s="11" t="s">
        <v>525</v>
      </c>
      <c r="B507" s="8" t="s">
        <v>527</v>
      </c>
      <c r="C507" s="42">
        <v>7</v>
      </c>
      <c r="D507" s="43">
        <v>1</v>
      </c>
      <c r="E507" s="43">
        <v>4</v>
      </c>
      <c r="F507" s="43">
        <v>4</v>
      </c>
      <c r="G507" s="86" t="s">
        <v>332</v>
      </c>
      <c r="H507" s="16" t="s">
        <v>87</v>
      </c>
      <c r="I507" s="44"/>
      <c r="J507" s="45" t="e">
        <f ca="1">[1]!ConvNumberLetter(Tableau1574[[#This Row],[Prix unitaire HT (Chiffres)]])</f>
        <v>#NAME?</v>
      </c>
      <c r="K507" s="1"/>
    </row>
    <row r="508" spans="1:11" ht="15" customHeight="1" x14ac:dyDescent="0.25">
      <c r="A508" s="11" t="s">
        <v>525</v>
      </c>
      <c r="B508" s="8" t="s">
        <v>527</v>
      </c>
      <c r="C508" s="42">
        <v>7</v>
      </c>
      <c r="D508" s="43">
        <v>1</v>
      </c>
      <c r="E508" s="43">
        <v>4</v>
      </c>
      <c r="F508" s="43">
        <v>5</v>
      </c>
      <c r="G508" s="86" t="s">
        <v>333</v>
      </c>
      <c r="H508" s="16" t="s">
        <v>87</v>
      </c>
      <c r="I508" s="44"/>
      <c r="J508" s="45" t="e">
        <f ca="1">[1]!ConvNumberLetter(Tableau1574[[#This Row],[Prix unitaire HT (Chiffres)]])</f>
        <v>#NAME?</v>
      </c>
      <c r="K508" s="1"/>
    </row>
    <row r="509" spans="1:11" ht="15" customHeight="1" x14ac:dyDescent="0.25">
      <c r="A509" s="11" t="s">
        <v>525</v>
      </c>
      <c r="B509" s="8" t="s">
        <v>527</v>
      </c>
      <c r="C509" s="42">
        <v>7</v>
      </c>
      <c r="D509" s="43">
        <v>1</v>
      </c>
      <c r="E509" s="43">
        <v>4</v>
      </c>
      <c r="F509" s="43">
        <v>6</v>
      </c>
      <c r="G509" s="86" t="s">
        <v>334</v>
      </c>
      <c r="H509" s="16" t="s">
        <v>34</v>
      </c>
      <c r="I509" s="44"/>
      <c r="J509" s="45" t="e">
        <f ca="1">[1]!ConvNumberLetter(Tableau1574[[#This Row],[Prix unitaire HT (Chiffres)]])</f>
        <v>#NAME?</v>
      </c>
      <c r="K509" s="1"/>
    </row>
    <row r="510" spans="1:11" ht="35.1" customHeight="1" x14ac:dyDescent="0.25">
      <c r="A510" s="11" t="s">
        <v>525</v>
      </c>
      <c r="B510" s="8" t="s">
        <v>527</v>
      </c>
      <c r="C510" s="42">
        <v>7</v>
      </c>
      <c r="D510" s="43">
        <v>1</v>
      </c>
      <c r="E510" s="43">
        <v>4</v>
      </c>
      <c r="F510" s="43">
        <v>7</v>
      </c>
      <c r="G510" s="86" t="s">
        <v>335</v>
      </c>
      <c r="H510" s="16" t="s">
        <v>87</v>
      </c>
      <c r="I510" s="44"/>
      <c r="J510" s="45" t="e">
        <f ca="1">[1]!ConvNumberLetter(Tableau1574[[#This Row],[Prix unitaire HT (Chiffres)]])</f>
        <v>#NAME?</v>
      </c>
      <c r="K510" s="1"/>
    </row>
    <row r="511" spans="1:11" ht="15" customHeight="1" x14ac:dyDescent="0.25">
      <c r="A511" s="11" t="s">
        <v>525</v>
      </c>
      <c r="B511" s="8" t="s">
        <v>527</v>
      </c>
      <c r="C511" s="42">
        <v>7</v>
      </c>
      <c r="D511" s="43">
        <v>1</v>
      </c>
      <c r="E511" s="43">
        <v>4</v>
      </c>
      <c r="F511" s="43">
        <v>8</v>
      </c>
      <c r="G511" s="86" t="s">
        <v>336</v>
      </c>
      <c r="H511" s="16" t="s">
        <v>87</v>
      </c>
      <c r="I511" s="44"/>
      <c r="J511" s="45" t="e">
        <f ca="1">[1]!ConvNumberLetter(Tableau1574[[#This Row],[Prix unitaire HT (Chiffres)]])</f>
        <v>#NAME?</v>
      </c>
      <c r="K511" s="1"/>
    </row>
    <row r="512" spans="1:11" ht="30" customHeight="1" x14ac:dyDescent="0.25">
      <c r="A512" s="11" t="s">
        <v>525</v>
      </c>
      <c r="B512" s="8" t="s">
        <v>527</v>
      </c>
      <c r="C512" s="42">
        <v>7</v>
      </c>
      <c r="D512" s="43">
        <v>1</v>
      </c>
      <c r="E512" s="43">
        <v>4</v>
      </c>
      <c r="F512" s="43">
        <v>9</v>
      </c>
      <c r="G512" s="86" t="s">
        <v>337</v>
      </c>
      <c r="H512" s="16" t="s">
        <v>87</v>
      </c>
      <c r="I512" s="44"/>
      <c r="J512" s="45" t="e">
        <f ca="1">[1]!ConvNumberLetter(Tableau1574[[#This Row],[Prix unitaire HT (Chiffres)]])</f>
        <v>#NAME?</v>
      </c>
      <c r="K512" s="1"/>
    </row>
    <row r="513" spans="1:11" ht="30" customHeight="1" x14ac:dyDescent="0.25">
      <c r="A513" s="11" t="s">
        <v>525</v>
      </c>
      <c r="B513" s="8" t="s">
        <v>527</v>
      </c>
      <c r="C513" s="42">
        <v>7</v>
      </c>
      <c r="D513" s="43">
        <v>1</v>
      </c>
      <c r="E513" s="43">
        <v>4</v>
      </c>
      <c r="F513" s="43">
        <v>10</v>
      </c>
      <c r="G513" s="86" t="s">
        <v>338</v>
      </c>
      <c r="H513" s="16" t="s">
        <v>87</v>
      </c>
      <c r="I513" s="44"/>
      <c r="J513" s="45" t="e">
        <f ca="1">[1]!ConvNumberLetter(Tableau1574[[#This Row],[Prix unitaire HT (Chiffres)]])</f>
        <v>#NAME?</v>
      </c>
      <c r="K513" s="1"/>
    </row>
    <row r="514" spans="1:11" ht="15" customHeight="1" x14ac:dyDescent="0.25">
      <c r="A514" s="11" t="s">
        <v>525</v>
      </c>
      <c r="B514" s="8" t="s">
        <v>527</v>
      </c>
      <c r="C514" s="42">
        <v>7</v>
      </c>
      <c r="D514" s="43">
        <v>1</v>
      </c>
      <c r="E514" s="43">
        <v>4</v>
      </c>
      <c r="F514" s="43">
        <v>11</v>
      </c>
      <c r="G514" s="86" t="s">
        <v>339</v>
      </c>
      <c r="H514" s="16" t="s">
        <v>87</v>
      </c>
      <c r="I514" s="44"/>
      <c r="J514" s="45" t="e">
        <f ca="1">[1]!ConvNumberLetter(Tableau1574[[#This Row],[Prix unitaire HT (Chiffres)]])</f>
        <v>#NAME?</v>
      </c>
      <c r="K514" s="1"/>
    </row>
    <row r="515" spans="1:11" ht="15" customHeight="1" x14ac:dyDescent="0.25">
      <c r="A515" s="11" t="s">
        <v>525</v>
      </c>
      <c r="B515" s="8" t="s">
        <v>527</v>
      </c>
      <c r="C515" s="42">
        <v>7</v>
      </c>
      <c r="D515" s="43">
        <v>1</v>
      </c>
      <c r="E515" s="43">
        <v>4</v>
      </c>
      <c r="F515" s="43">
        <v>12</v>
      </c>
      <c r="G515" s="86" t="s">
        <v>340</v>
      </c>
      <c r="H515" s="16" t="s">
        <v>87</v>
      </c>
      <c r="I515" s="44"/>
      <c r="J515" s="45" t="e">
        <f ca="1">[1]!ConvNumberLetter(Tableau1574[[#This Row],[Prix unitaire HT (Chiffres)]])</f>
        <v>#NAME?</v>
      </c>
      <c r="K515" s="1"/>
    </row>
    <row r="516" spans="1:11" ht="15" customHeight="1" x14ac:dyDescent="0.25">
      <c r="A516" s="11" t="s">
        <v>525</v>
      </c>
      <c r="B516" s="8" t="s">
        <v>527</v>
      </c>
      <c r="C516" s="42">
        <v>7</v>
      </c>
      <c r="D516" s="43">
        <v>1</v>
      </c>
      <c r="E516" s="43">
        <v>4</v>
      </c>
      <c r="F516" s="43">
        <v>13</v>
      </c>
      <c r="G516" s="86" t="s">
        <v>341</v>
      </c>
      <c r="H516" s="16" t="s">
        <v>87</v>
      </c>
      <c r="I516" s="44"/>
      <c r="J516" s="45" t="e">
        <f ca="1">[1]!ConvNumberLetter(Tableau1574[[#This Row],[Prix unitaire HT (Chiffres)]])</f>
        <v>#NAME?</v>
      </c>
      <c r="K516" s="1"/>
    </row>
    <row r="517" spans="1:11" ht="45" customHeight="1" x14ac:dyDescent="0.25">
      <c r="A517" s="11" t="s">
        <v>525</v>
      </c>
      <c r="B517" s="8" t="s">
        <v>527</v>
      </c>
      <c r="C517" s="42">
        <v>7</v>
      </c>
      <c r="D517" s="43">
        <v>1</v>
      </c>
      <c r="E517" s="43">
        <v>4</v>
      </c>
      <c r="F517" s="43">
        <v>14</v>
      </c>
      <c r="G517" s="86" t="s">
        <v>342</v>
      </c>
      <c r="H517" s="16" t="s">
        <v>87</v>
      </c>
      <c r="I517" s="44"/>
      <c r="J517" s="45" t="e">
        <f ca="1">[1]!ConvNumberLetter(Tableau1574[[#This Row],[Prix unitaire HT (Chiffres)]])</f>
        <v>#NAME?</v>
      </c>
      <c r="K517" s="1"/>
    </row>
    <row r="518" spans="1:11" ht="45" customHeight="1" x14ac:dyDescent="0.25">
      <c r="A518" s="11" t="s">
        <v>525</v>
      </c>
      <c r="B518" s="8" t="s">
        <v>527</v>
      </c>
      <c r="C518" s="42">
        <v>7</v>
      </c>
      <c r="D518" s="43">
        <v>1</v>
      </c>
      <c r="E518" s="43">
        <v>4</v>
      </c>
      <c r="F518" s="43">
        <v>15</v>
      </c>
      <c r="G518" s="86" t="s">
        <v>343</v>
      </c>
      <c r="H518" s="16" t="s">
        <v>87</v>
      </c>
      <c r="I518" s="44"/>
      <c r="J518" s="45" t="e">
        <f ca="1">[1]!ConvNumberLetter(Tableau1574[[#This Row],[Prix unitaire HT (Chiffres)]])</f>
        <v>#NAME?</v>
      </c>
      <c r="K518" s="1"/>
    </row>
    <row r="519" spans="1:11" ht="30" customHeight="1" x14ac:dyDescent="0.25">
      <c r="A519" s="11" t="s">
        <v>525</v>
      </c>
      <c r="B519" s="8" t="s">
        <v>527</v>
      </c>
      <c r="C519" s="42">
        <v>7</v>
      </c>
      <c r="D519" s="43">
        <v>1</v>
      </c>
      <c r="E519" s="43">
        <v>4</v>
      </c>
      <c r="F519" s="43">
        <v>16</v>
      </c>
      <c r="G519" s="86" t="s">
        <v>344</v>
      </c>
      <c r="H519" s="16" t="s">
        <v>87</v>
      </c>
      <c r="I519" s="44"/>
      <c r="J519" s="45" t="e">
        <f ca="1">[1]!ConvNumberLetter(Tableau1574[[#This Row],[Prix unitaire HT (Chiffres)]])</f>
        <v>#NAME?</v>
      </c>
      <c r="K519" s="1"/>
    </row>
    <row r="520" spans="1:11" ht="30" customHeight="1" x14ac:dyDescent="0.25">
      <c r="A520" s="11" t="s">
        <v>525</v>
      </c>
      <c r="B520" s="8" t="s">
        <v>527</v>
      </c>
      <c r="C520" s="42">
        <v>7</v>
      </c>
      <c r="D520" s="43">
        <v>1</v>
      </c>
      <c r="E520" s="43">
        <v>4</v>
      </c>
      <c r="F520" s="43">
        <v>17</v>
      </c>
      <c r="G520" s="86" t="s">
        <v>345</v>
      </c>
      <c r="H520" s="16" t="s">
        <v>87</v>
      </c>
      <c r="I520" s="44"/>
      <c r="J520" s="45" t="e">
        <f ca="1">[1]!ConvNumberLetter(Tableau1574[[#This Row],[Prix unitaire HT (Chiffres)]])</f>
        <v>#NAME?</v>
      </c>
      <c r="K520" s="1"/>
    </row>
    <row r="521" spans="1:11" ht="30" customHeight="1" x14ac:dyDescent="0.25">
      <c r="A521" s="11" t="s">
        <v>525</v>
      </c>
      <c r="B521" s="8" t="s">
        <v>527</v>
      </c>
      <c r="C521" s="42">
        <v>7</v>
      </c>
      <c r="D521" s="43">
        <v>1</v>
      </c>
      <c r="E521" s="43">
        <v>4</v>
      </c>
      <c r="F521" s="43">
        <v>18</v>
      </c>
      <c r="G521" s="86" t="s">
        <v>346</v>
      </c>
      <c r="H521" s="16" t="s">
        <v>87</v>
      </c>
      <c r="I521" s="44"/>
      <c r="J521" s="45" t="e">
        <f ca="1">[1]!ConvNumberLetter(Tableau1574[[#This Row],[Prix unitaire HT (Chiffres)]])</f>
        <v>#NAME?</v>
      </c>
      <c r="K521" s="1"/>
    </row>
    <row r="522" spans="1:11" ht="30" customHeight="1" x14ac:dyDescent="0.25">
      <c r="A522" s="11" t="s">
        <v>525</v>
      </c>
      <c r="B522" s="8" t="s">
        <v>527</v>
      </c>
      <c r="C522" s="42">
        <v>7</v>
      </c>
      <c r="D522" s="43">
        <v>1</v>
      </c>
      <c r="E522" s="43">
        <v>4</v>
      </c>
      <c r="F522" s="43">
        <v>19</v>
      </c>
      <c r="G522" s="86" t="s">
        <v>347</v>
      </c>
      <c r="H522" s="16" t="s">
        <v>87</v>
      </c>
      <c r="I522" s="44"/>
      <c r="J522" s="45" t="e">
        <f ca="1">[1]!ConvNumberLetter(Tableau1574[[#This Row],[Prix unitaire HT (Chiffres)]])</f>
        <v>#NAME?</v>
      </c>
      <c r="K522" s="1"/>
    </row>
    <row r="523" spans="1:11" ht="30" customHeight="1" x14ac:dyDescent="0.25">
      <c r="A523" s="11" t="s">
        <v>525</v>
      </c>
      <c r="B523" s="8" t="s">
        <v>527</v>
      </c>
      <c r="C523" s="42">
        <v>7</v>
      </c>
      <c r="D523" s="43">
        <v>1</v>
      </c>
      <c r="E523" s="43">
        <v>4</v>
      </c>
      <c r="F523" s="43">
        <v>20</v>
      </c>
      <c r="G523" s="86" t="s">
        <v>348</v>
      </c>
      <c r="H523" s="16" t="s">
        <v>87</v>
      </c>
      <c r="I523" s="44"/>
      <c r="J523" s="45" t="e">
        <f ca="1">[1]!ConvNumberLetter(Tableau1574[[#This Row],[Prix unitaire HT (Chiffres)]])</f>
        <v>#NAME?</v>
      </c>
      <c r="K523" s="1"/>
    </row>
    <row r="524" spans="1:11" ht="43.5" customHeight="1" x14ac:dyDescent="0.25">
      <c r="A524" s="11" t="s">
        <v>525</v>
      </c>
      <c r="B524" s="8" t="s">
        <v>527</v>
      </c>
      <c r="C524" s="42">
        <v>7</v>
      </c>
      <c r="D524" s="43">
        <v>1</v>
      </c>
      <c r="E524" s="43">
        <v>4</v>
      </c>
      <c r="F524" s="43">
        <v>21</v>
      </c>
      <c r="G524" s="86" t="s">
        <v>349</v>
      </c>
      <c r="H524" s="16" t="s">
        <v>87</v>
      </c>
      <c r="I524" s="44"/>
      <c r="J524" s="45" t="e">
        <f ca="1">[1]!ConvNumberLetter(Tableau1574[[#This Row],[Prix unitaire HT (Chiffres)]])</f>
        <v>#NAME?</v>
      </c>
      <c r="K524" s="1"/>
    </row>
    <row r="525" spans="1:11" ht="46.5" customHeight="1" x14ac:dyDescent="0.25">
      <c r="A525" s="11" t="s">
        <v>525</v>
      </c>
      <c r="B525" s="8" t="s">
        <v>527</v>
      </c>
      <c r="C525" s="42">
        <v>7</v>
      </c>
      <c r="D525" s="43">
        <v>1</v>
      </c>
      <c r="E525" s="43">
        <v>4</v>
      </c>
      <c r="F525" s="43">
        <v>22</v>
      </c>
      <c r="G525" s="86" t="s">
        <v>350</v>
      </c>
      <c r="H525" s="16" t="s">
        <v>87</v>
      </c>
      <c r="I525" s="44"/>
      <c r="J525" s="45" t="e">
        <f ca="1">[1]!ConvNumberLetter(Tableau1574[[#This Row],[Prix unitaire HT (Chiffres)]])</f>
        <v>#NAME?</v>
      </c>
      <c r="K525" s="1"/>
    </row>
    <row r="526" spans="1:11" ht="44.25" customHeight="1" x14ac:dyDescent="0.25">
      <c r="A526" s="11" t="s">
        <v>525</v>
      </c>
      <c r="B526" s="8" t="s">
        <v>527</v>
      </c>
      <c r="C526" s="42">
        <v>7</v>
      </c>
      <c r="D526" s="43">
        <v>1</v>
      </c>
      <c r="E526" s="43">
        <v>4</v>
      </c>
      <c r="F526" s="43">
        <v>23</v>
      </c>
      <c r="G526" s="86" t="s">
        <v>351</v>
      </c>
      <c r="H526" s="16" t="s">
        <v>87</v>
      </c>
      <c r="I526" s="44"/>
      <c r="J526" s="45" t="e">
        <f ca="1">[1]!ConvNumberLetter(Tableau1574[[#This Row],[Prix unitaire HT (Chiffres)]])</f>
        <v>#NAME?</v>
      </c>
      <c r="K526" s="1"/>
    </row>
    <row r="527" spans="1:11" ht="15" customHeight="1" x14ac:dyDescent="0.25">
      <c r="A527" s="11" t="s">
        <v>525</v>
      </c>
      <c r="B527" s="8" t="s">
        <v>527</v>
      </c>
      <c r="C527" s="42">
        <v>7</v>
      </c>
      <c r="D527" s="43">
        <v>1</v>
      </c>
      <c r="E527" s="43">
        <v>4</v>
      </c>
      <c r="F527" s="43">
        <v>24</v>
      </c>
      <c r="G527" s="86" t="s">
        <v>352</v>
      </c>
      <c r="H527" s="16" t="s">
        <v>87</v>
      </c>
      <c r="I527" s="44"/>
      <c r="J527" s="45" t="e">
        <f ca="1">[1]!ConvNumberLetter(Tableau1574[[#This Row],[Prix unitaire HT (Chiffres)]])</f>
        <v>#NAME?</v>
      </c>
      <c r="K527" s="1"/>
    </row>
    <row r="528" spans="1:11" ht="15" customHeight="1" x14ac:dyDescent="0.25">
      <c r="A528" s="11" t="s">
        <v>525</v>
      </c>
      <c r="B528" s="8" t="s">
        <v>527</v>
      </c>
      <c r="C528" s="42">
        <v>7</v>
      </c>
      <c r="D528" s="43">
        <v>1</v>
      </c>
      <c r="E528" s="43">
        <v>4</v>
      </c>
      <c r="F528" s="43">
        <v>25</v>
      </c>
      <c r="G528" s="86" t="s">
        <v>353</v>
      </c>
      <c r="H528" s="16" t="s">
        <v>87</v>
      </c>
      <c r="I528" s="44"/>
      <c r="J528" s="45" t="e">
        <f ca="1">[1]!ConvNumberLetter(Tableau1574[[#This Row],[Prix unitaire HT (Chiffres)]])</f>
        <v>#NAME?</v>
      </c>
      <c r="K528" s="1"/>
    </row>
    <row r="529" spans="1:11" ht="15" customHeight="1" x14ac:dyDescent="0.25">
      <c r="A529" s="11" t="s">
        <v>525</v>
      </c>
      <c r="B529" s="8" t="s">
        <v>527</v>
      </c>
      <c r="C529" s="42">
        <v>7</v>
      </c>
      <c r="D529" s="43">
        <v>1</v>
      </c>
      <c r="E529" s="43">
        <v>4</v>
      </c>
      <c r="F529" s="43">
        <v>26</v>
      </c>
      <c r="G529" s="86" t="s">
        <v>354</v>
      </c>
      <c r="H529" s="16" t="s">
        <v>87</v>
      </c>
      <c r="I529" s="44"/>
      <c r="J529" s="45" t="e">
        <f ca="1">[1]!ConvNumberLetter(Tableau1574[[#This Row],[Prix unitaire HT (Chiffres)]])</f>
        <v>#NAME?</v>
      </c>
      <c r="K529" s="1"/>
    </row>
    <row r="530" spans="1:11" ht="15" customHeight="1" x14ac:dyDescent="0.25">
      <c r="A530" s="11" t="s">
        <v>525</v>
      </c>
      <c r="B530" s="8" t="s">
        <v>527</v>
      </c>
      <c r="C530" s="42">
        <v>7</v>
      </c>
      <c r="D530" s="43">
        <v>1</v>
      </c>
      <c r="E530" s="43">
        <v>4</v>
      </c>
      <c r="F530" s="43">
        <v>27</v>
      </c>
      <c r="G530" s="86" t="s">
        <v>355</v>
      </c>
      <c r="H530" s="16" t="s">
        <v>87</v>
      </c>
      <c r="I530" s="44"/>
      <c r="J530" s="45" t="e">
        <f ca="1">[1]!ConvNumberLetter(Tableau1574[[#This Row],[Prix unitaire HT (Chiffres)]])</f>
        <v>#NAME?</v>
      </c>
      <c r="K530" s="1"/>
    </row>
    <row r="531" spans="1:11" ht="15" customHeight="1" x14ac:dyDescent="0.25">
      <c r="A531" s="11" t="s">
        <v>525</v>
      </c>
      <c r="B531" s="8" t="s">
        <v>527</v>
      </c>
      <c r="C531" s="42">
        <v>7</v>
      </c>
      <c r="D531" s="43">
        <v>1</v>
      </c>
      <c r="E531" s="43">
        <v>4</v>
      </c>
      <c r="F531" s="43">
        <v>28</v>
      </c>
      <c r="G531" s="86" t="s">
        <v>356</v>
      </c>
      <c r="H531" s="16" t="s">
        <v>87</v>
      </c>
      <c r="I531" s="44"/>
      <c r="J531" s="45" t="e">
        <f ca="1">[1]!ConvNumberLetter(Tableau1574[[#This Row],[Prix unitaire HT (Chiffres)]])</f>
        <v>#NAME?</v>
      </c>
      <c r="K531" s="1"/>
    </row>
    <row r="532" spans="1:11" ht="15" customHeight="1" x14ac:dyDescent="0.25">
      <c r="A532" s="11" t="s">
        <v>525</v>
      </c>
      <c r="B532" s="8" t="s">
        <v>527</v>
      </c>
      <c r="C532" s="42">
        <v>7</v>
      </c>
      <c r="D532" s="43">
        <v>1</v>
      </c>
      <c r="E532" s="43">
        <v>4</v>
      </c>
      <c r="F532" s="43">
        <v>29</v>
      </c>
      <c r="G532" s="86" t="s">
        <v>357</v>
      </c>
      <c r="H532" s="16" t="s">
        <v>87</v>
      </c>
      <c r="I532" s="44"/>
      <c r="J532" s="45" t="e">
        <f ca="1">[1]!ConvNumberLetter(Tableau1574[[#This Row],[Prix unitaire HT (Chiffres)]])</f>
        <v>#NAME?</v>
      </c>
      <c r="K532" s="1"/>
    </row>
    <row r="533" spans="1:11" ht="15" customHeight="1" x14ac:dyDescent="0.25">
      <c r="A533" s="11" t="s">
        <v>525</v>
      </c>
      <c r="B533" s="8" t="s">
        <v>527</v>
      </c>
      <c r="C533" s="42">
        <v>7</v>
      </c>
      <c r="D533" s="43">
        <v>1</v>
      </c>
      <c r="E533" s="43">
        <v>4</v>
      </c>
      <c r="F533" s="43">
        <v>30</v>
      </c>
      <c r="G533" s="86" t="s">
        <v>358</v>
      </c>
      <c r="H533" s="16" t="s">
        <v>87</v>
      </c>
      <c r="I533" s="44"/>
      <c r="J533" s="45" t="e">
        <f ca="1">[1]!ConvNumberLetter(Tableau1574[[#This Row],[Prix unitaire HT (Chiffres)]])</f>
        <v>#NAME?</v>
      </c>
      <c r="K533" s="1"/>
    </row>
    <row r="534" spans="1:11" ht="39.950000000000003" customHeight="1" x14ac:dyDescent="0.25">
      <c r="A534" s="11" t="s">
        <v>525</v>
      </c>
      <c r="B534" s="8" t="s">
        <v>527</v>
      </c>
      <c r="C534" s="42">
        <v>7</v>
      </c>
      <c r="D534" s="43">
        <v>1</v>
      </c>
      <c r="E534" s="43">
        <v>4</v>
      </c>
      <c r="F534" s="43">
        <v>31</v>
      </c>
      <c r="G534" s="86" t="s">
        <v>359</v>
      </c>
      <c r="H534" s="16" t="s">
        <v>87</v>
      </c>
      <c r="I534" s="44"/>
      <c r="J534" s="45" t="e">
        <f ca="1">[1]!ConvNumberLetter(Tableau1574[[#This Row],[Prix unitaire HT (Chiffres)]])</f>
        <v>#NAME?</v>
      </c>
      <c r="K534" s="1"/>
    </row>
    <row r="535" spans="1:11" ht="39.950000000000003" customHeight="1" x14ac:dyDescent="0.25">
      <c r="A535" s="11" t="s">
        <v>525</v>
      </c>
      <c r="B535" s="8" t="s">
        <v>527</v>
      </c>
      <c r="C535" s="42">
        <v>7</v>
      </c>
      <c r="D535" s="43">
        <v>1</v>
      </c>
      <c r="E535" s="43">
        <v>4</v>
      </c>
      <c r="F535" s="43">
        <v>32</v>
      </c>
      <c r="G535" s="86" t="s">
        <v>360</v>
      </c>
      <c r="H535" s="16" t="s">
        <v>87</v>
      </c>
      <c r="I535" s="44"/>
      <c r="J535" s="45" t="e">
        <f ca="1">[1]!ConvNumberLetter(Tableau1574[[#This Row],[Prix unitaire HT (Chiffres)]])</f>
        <v>#NAME?</v>
      </c>
      <c r="K535" s="1"/>
    </row>
    <row r="536" spans="1:11" ht="39.950000000000003" customHeight="1" x14ac:dyDescent="0.25">
      <c r="A536" s="11" t="s">
        <v>525</v>
      </c>
      <c r="B536" s="8" t="s">
        <v>527</v>
      </c>
      <c r="C536" s="42">
        <v>7</v>
      </c>
      <c r="D536" s="43">
        <v>1</v>
      </c>
      <c r="E536" s="43">
        <v>4</v>
      </c>
      <c r="F536" s="43">
        <v>33</v>
      </c>
      <c r="G536" s="86" t="s">
        <v>361</v>
      </c>
      <c r="H536" s="16" t="s">
        <v>87</v>
      </c>
      <c r="I536" s="44"/>
      <c r="J536" s="45" t="e">
        <f ca="1">[1]!ConvNumberLetter(Tableau1574[[#This Row],[Prix unitaire HT (Chiffres)]])</f>
        <v>#NAME?</v>
      </c>
      <c r="K536" s="1"/>
    </row>
    <row r="537" spans="1:11" ht="39.950000000000003" customHeight="1" x14ac:dyDescent="0.25">
      <c r="A537" s="11" t="s">
        <v>525</v>
      </c>
      <c r="B537" s="8" t="s">
        <v>527</v>
      </c>
      <c r="C537" s="42">
        <v>7</v>
      </c>
      <c r="D537" s="43">
        <v>1</v>
      </c>
      <c r="E537" s="43">
        <v>4</v>
      </c>
      <c r="F537" s="43">
        <v>34</v>
      </c>
      <c r="G537" s="86" t="s">
        <v>362</v>
      </c>
      <c r="H537" s="16" t="s">
        <v>87</v>
      </c>
      <c r="I537" s="44"/>
      <c r="J537" s="45" t="e">
        <f ca="1">[1]!ConvNumberLetter(Tableau1574[[#This Row],[Prix unitaire HT (Chiffres)]])</f>
        <v>#NAME?</v>
      </c>
      <c r="K537" s="1"/>
    </row>
    <row r="538" spans="1:11" ht="39.950000000000003" customHeight="1" x14ac:dyDescent="0.25">
      <c r="A538" s="11" t="s">
        <v>525</v>
      </c>
      <c r="B538" s="8" t="s">
        <v>527</v>
      </c>
      <c r="C538" s="42">
        <v>7</v>
      </c>
      <c r="D538" s="43">
        <v>1</v>
      </c>
      <c r="E538" s="43">
        <v>4</v>
      </c>
      <c r="F538" s="43">
        <v>35</v>
      </c>
      <c r="G538" s="86" t="s">
        <v>363</v>
      </c>
      <c r="H538" s="16" t="s">
        <v>87</v>
      </c>
      <c r="I538" s="44"/>
      <c r="J538" s="45" t="e">
        <f ca="1">[1]!ConvNumberLetter(Tableau1574[[#This Row],[Prix unitaire HT (Chiffres)]])</f>
        <v>#NAME?</v>
      </c>
      <c r="K538" s="1"/>
    </row>
    <row r="539" spans="1:11" ht="39.950000000000003" customHeight="1" x14ac:dyDescent="0.25">
      <c r="A539" s="11" t="s">
        <v>525</v>
      </c>
      <c r="B539" s="8" t="s">
        <v>527</v>
      </c>
      <c r="C539" s="42">
        <v>7</v>
      </c>
      <c r="D539" s="43">
        <v>1</v>
      </c>
      <c r="E539" s="43">
        <v>4</v>
      </c>
      <c r="F539" s="43">
        <v>36</v>
      </c>
      <c r="G539" s="86" t="s">
        <v>364</v>
      </c>
      <c r="H539" s="16" t="s">
        <v>87</v>
      </c>
      <c r="I539" s="44"/>
      <c r="J539" s="45" t="e">
        <f ca="1">[1]!ConvNumberLetter(Tableau1574[[#This Row],[Prix unitaire HT (Chiffres)]])</f>
        <v>#NAME?</v>
      </c>
      <c r="K539" s="1"/>
    </row>
    <row r="540" spans="1:11" ht="39.950000000000003" customHeight="1" x14ac:dyDescent="0.25">
      <c r="A540" s="11" t="s">
        <v>525</v>
      </c>
      <c r="B540" s="8" t="s">
        <v>527</v>
      </c>
      <c r="C540" s="42">
        <v>7</v>
      </c>
      <c r="D540" s="43">
        <v>1</v>
      </c>
      <c r="E540" s="43">
        <v>4</v>
      </c>
      <c r="F540" s="43">
        <v>37</v>
      </c>
      <c r="G540" s="86" t="s">
        <v>365</v>
      </c>
      <c r="H540" s="16" t="s">
        <v>87</v>
      </c>
      <c r="I540" s="44"/>
      <c r="J540" s="45" t="e">
        <f ca="1">[1]!ConvNumberLetter(Tableau1574[[#This Row],[Prix unitaire HT (Chiffres)]])</f>
        <v>#NAME?</v>
      </c>
      <c r="K540" s="1"/>
    </row>
    <row r="541" spans="1:11" ht="15" customHeight="1" x14ac:dyDescent="0.25">
      <c r="A541" s="11" t="s">
        <v>525</v>
      </c>
      <c r="B541" s="8" t="s">
        <v>527</v>
      </c>
      <c r="C541" s="42">
        <v>7</v>
      </c>
      <c r="D541" s="43">
        <v>1</v>
      </c>
      <c r="E541" s="43">
        <v>4</v>
      </c>
      <c r="F541" s="43">
        <v>38</v>
      </c>
      <c r="G541" s="86" t="s">
        <v>366</v>
      </c>
      <c r="H541" s="16" t="s">
        <v>87</v>
      </c>
      <c r="I541" s="44"/>
      <c r="J541" s="45" t="e">
        <f ca="1">[1]!ConvNumberLetter(Tableau1574[[#This Row],[Prix unitaire HT (Chiffres)]])</f>
        <v>#NAME?</v>
      </c>
      <c r="K541" s="1"/>
    </row>
    <row r="542" spans="1:11" ht="15" customHeight="1" x14ac:dyDescent="0.25">
      <c r="A542" s="11" t="s">
        <v>525</v>
      </c>
      <c r="B542" s="8" t="s">
        <v>527</v>
      </c>
      <c r="C542" s="42">
        <v>7</v>
      </c>
      <c r="D542" s="43">
        <v>1</v>
      </c>
      <c r="E542" s="43">
        <v>4</v>
      </c>
      <c r="F542" s="43">
        <v>39</v>
      </c>
      <c r="G542" s="86" t="s">
        <v>367</v>
      </c>
      <c r="H542" s="16" t="s">
        <v>87</v>
      </c>
      <c r="I542" s="44"/>
      <c r="J542" s="45" t="e">
        <f ca="1">[1]!ConvNumberLetter(Tableau1574[[#This Row],[Prix unitaire HT (Chiffres)]])</f>
        <v>#NAME?</v>
      </c>
      <c r="K542" s="1"/>
    </row>
    <row r="543" spans="1:11" ht="15" customHeight="1" x14ac:dyDescent="0.25">
      <c r="A543" s="11" t="s">
        <v>525</v>
      </c>
      <c r="B543" s="8" t="s">
        <v>527</v>
      </c>
      <c r="C543" s="42">
        <v>7</v>
      </c>
      <c r="D543" s="43">
        <v>1</v>
      </c>
      <c r="E543" s="43">
        <v>4</v>
      </c>
      <c r="F543" s="43">
        <v>40</v>
      </c>
      <c r="G543" s="86" t="s">
        <v>547</v>
      </c>
      <c r="H543" s="16" t="s">
        <v>87</v>
      </c>
      <c r="I543" s="44"/>
      <c r="J543" s="45" t="e">
        <f ca="1">[1]!ConvNumberLetter(Tableau1574[[#This Row],[Prix unitaire HT (Chiffres)]])</f>
        <v>#NAME?</v>
      </c>
      <c r="K543" s="1"/>
    </row>
    <row r="544" spans="1:11" x14ac:dyDescent="0.25">
      <c r="A544" s="11" t="s">
        <v>525</v>
      </c>
      <c r="B544" s="8" t="s">
        <v>527</v>
      </c>
      <c r="C544" s="42">
        <v>7</v>
      </c>
      <c r="D544" s="43">
        <v>1</v>
      </c>
      <c r="E544" s="43">
        <v>4</v>
      </c>
      <c r="F544" s="43">
        <v>41</v>
      </c>
      <c r="G544" s="86" t="s">
        <v>548</v>
      </c>
      <c r="H544" s="16" t="s">
        <v>87</v>
      </c>
      <c r="I544" s="44"/>
      <c r="J544" s="45" t="e">
        <f ca="1">[1]!ConvNumberLetter(Tableau1574[[#This Row],[Prix unitaire HT (Chiffres)]])</f>
        <v>#NAME?</v>
      </c>
      <c r="K544" s="1"/>
    </row>
    <row r="545" spans="1:11" ht="15" customHeight="1" x14ac:dyDescent="0.25">
      <c r="A545" s="11" t="s">
        <v>525</v>
      </c>
      <c r="B545" s="8" t="s">
        <v>527</v>
      </c>
      <c r="C545" s="42">
        <v>7</v>
      </c>
      <c r="D545" s="43">
        <v>1</v>
      </c>
      <c r="E545" s="43">
        <v>4</v>
      </c>
      <c r="F545" s="43">
        <v>42</v>
      </c>
      <c r="G545" s="86" t="s">
        <v>368</v>
      </c>
      <c r="H545" s="16" t="s">
        <v>87</v>
      </c>
      <c r="I545" s="44"/>
      <c r="J545" s="45" t="e">
        <f ca="1">[1]!ConvNumberLetter(Tableau1574[[#This Row],[Prix unitaire HT (Chiffres)]])</f>
        <v>#NAME?</v>
      </c>
      <c r="K545" s="1"/>
    </row>
    <row r="546" spans="1:11" ht="15" customHeight="1" x14ac:dyDescent="0.25">
      <c r="A546" s="11" t="s">
        <v>525</v>
      </c>
      <c r="B546" s="8" t="s">
        <v>527</v>
      </c>
      <c r="C546" s="42">
        <v>7</v>
      </c>
      <c r="D546" s="43">
        <v>1</v>
      </c>
      <c r="E546" s="43">
        <v>4</v>
      </c>
      <c r="F546" s="43">
        <v>43</v>
      </c>
      <c r="G546" s="86" t="s">
        <v>369</v>
      </c>
      <c r="H546" s="16" t="s">
        <v>87</v>
      </c>
      <c r="I546" s="44"/>
      <c r="J546" s="45" t="e">
        <f ca="1">[1]!ConvNumberLetter(Tableau1574[[#This Row],[Prix unitaire HT (Chiffres)]])</f>
        <v>#NAME?</v>
      </c>
      <c r="K546" s="1"/>
    </row>
    <row r="547" spans="1:11" ht="15" customHeight="1" x14ac:dyDescent="0.25">
      <c r="A547" s="11" t="s">
        <v>525</v>
      </c>
      <c r="B547" s="8" t="s">
        <v>527</v>
      </c>
      <c r="C547" s="42">
        <v>7</v>
      </c>
      <c r="D547" s="43">
        <v>1</v>
      </c>
      <c r="E547" s="43">
        <v>4</v>
      </c>
      <c r="F547" s="43">
        <v>44</v>
      </c>
      <c r="G547" s="86" t="s">
        <v>370</v>
      </c>
      <c r="H547" s="16" t="s">
        <v>34</v>
      </c>
      <c r="I547" s="44"/>
      <c r="J547" s="45" t="e">
        <f ca="1">[1]!ConvNumberLetter(Tableau1574[[#This Row],[Prix unitaire HT (Chiffres)]])</f>
        <v>#NAME?</v>
      </c>
      <c r="K547" s="1"/>
    </row>
    <row r="548" spans="1:11" ht="15" customHeight="1" x14ac:dyDescent="0.25">
      <c r="A548" s="11" t="s">
        <v>525</v>
      </c>
      <c r="B548" s="8" t="s">
        <v>527</v>
      </c>
      <c r="C548" s="42">
        <v>7</v>
      </c>
      <c r="D548" s="43">
        <v>1</v>
      </c>
      <c r="E548" s="43">
        <v>4</v>
      </c>
      <c r="F548" s="43">
        <v>45</v>
      </c>
      <c r="G548" s="86" t="s">
        <v>371</v>
      </c>
      <c r="H548" s="16" t="s">
        <v>34</v>
      </c>
      <c r="I548" s="44"/>
      <c r="J548" s="45" t="e">
        <f ca="1">[1]!ConvNumberLetter(Tableau1574[[#This Row],[Prix unitaire HT (Chiffres)]])</f>
        <v>#NAME?</v>
      </c>
      <c r="K548" s="1"/>
    </row>
    <row r="549" spans="1:11" ht="15" customHeight="1" x14ac:dyDescent="0.25">
      <c r="A549" s="11" t="s">
        <v>525</v>
      </c>
      <c r="B549" s="8" t="s">
        <v>527</v>
      </c>
      <c r="C549" s="42">
        <v>7</v>
      </c>
      <c r="D549" s="43">
        <v>1</v>
      </c>
      <c r="E549" s="43">
        <v>4</v>
      </c>
      <c r="F549" s="43">
        <v>46</v>
      </c>
      <c r="G549" s="86" t="s">
        <v>372</v>
      </c>
      <c r="H549" s="16" t="s">
        <v>34</v>
      </c>
      <c r="I549" s="44"/>
      <c r="J549" s="45" t="e">
        <f ca="1">[1]!ConvNumberLetter(Tableau1574[[#This Row],[Prix unitaire HT (Chiffres)]])</f>
        <v>#NAME?</v>
      </c>
      <c r="K549" s="1"/>
    </row>
    <row r="550" spans="1:11" ht="15" customHeight="1" x14ac:dyDescent="0.25">
      <c r="A550" s="11" t="s">
        <v>525</v>
      </c>
      <c r="B550" s="8" t="s">
        <v>527</v>
      </c>
      <c r="C550" s="42">
        <v>7</v>
      </c>
      <c r="D550" s="43">
        <v>1</v>
      </c>
      <c r="E550" s="43">
        <v>4</v>
      </c>
      <c r="F550" s="43">
        <v>47</v>
      </c>
      <c r="G550" s="86" t="s">
        <v>373</v>
      </c>
      <c r="H550" s="16" t="s">
        <v>34</v>
      </c>
      <c r="I550" s="44"/>
      <c r="J550" s="45" t="e">
        <f ca="1">[1]!ConvNumberLetter(Tableau1574[[#This Row],[Prix unitaire HT (Chiffres)]])</f>
        <v>#NAME?</v>
      </c>
      <c r="K550" s="1"/>
    </row>
    <row r="551" spans="1:11" ht="15" customHeight="1" x14ac:dyDescent="0.25">
      <c r="A551" s="11" t="s">
        <v>525</v>
      </c>
      <c r="B551" s="8" t="s">
        <v>527</v>
      </c>
      <c r="C551" s="42">
        <v>7</v>
      </c>
      <c r="D551" s="43">
        <v>1</v>
      </c>
      <c r="E551" s="43">
        <v>4</v>
      </c>
      <c r="F551" s="43">
        <v>48</v>
      </c>
      <c r="G551" s="86" t="s">
        <v>374</v>
      </c>
      <c r="H551" s="16" t="s">
        <v>87</v>
      </c>
      <c r="I551" s="44"/>
      <c r="J551" s="45" t="e">
        <f ca="1">[1]!ConvNumberLetter(Tableau1574[[#This Row],[Prix unitaire HT (Chiffres)]])</f>
        <v>#NAME?</v>
      </c>
      <c r="K551" s="1"/>
    </row>
    <row r="552" spans="1:11" ht="15" customHeight="1" x14ac:dyDescent="0.25">
      <c r="A552" s="11" t="s">
        <v>525</v>
      </c>
      <c r="B552" s="8" t="s">
        <v>527</v>
      </c>
      <c r="C552" s="42">
        <v>7</v>
      </c>
      <c r="D552" s="43">
        <v>1</v>
      </c>
      <c r="E552" s="43">
        <v>4</v>
      </c>
      <c r="F552" s="43">
        <v>49</v>
      </c>
      <c r="G552" s="86" t="s">
        <v>375</v>
      </c>
      <c r="H552" s="16" t="s">
        <v>34</v>
      </c>
      <c r="I552" s="44"/>
      <c r="J552" s="45" t="e">
        <f ca="1">[1]!ConvNumberLetter(Tableau1574[[#This Row],[Prix unitaire HT (Chiffres)]])</f>
        <v>#NAME?</v>
      </c>
      <c r="K552" s="1"/>
    </row>
    <row r="553" spans="1:11" ht="15" customHeight="1" x14ac:dyDescent="0.25">
      <c r="A553" s="11" t="s">
        <v>525</v>
      </c>
      <c r="B553" s="8" t="s">
        <v>527</v>
      </c>
      <c r="C553" s="42">
        <v>7</v>
      </c>
      <c r="D553" s="43">
        <v>1</v>
      </c>
      <c r="E553" s="43">
        <v>4</v>
      </c>
      <c r="F553" s="43">
        <v>50</v>
      </c>
      <c r="G553" s="86" t="s">
        <v>376</v>
      </c>
      <c r="H553" s="16" t="s">
        <v>34</v>
      </c>
      <c r="I553" s="44"/>
      <c r="J553" s="45" t="e">
        <f ca="1">[1]!ConvNumberLetter(Tableau1574[[#This Row],[Prix unitaire HT (Chiffres)]])</f>
        <v>#NAME?</v>
      </c>
      <c r="K553" s="1"/>
    </row>
    <row r="554" spans="1:11" ht="15" customHeight="1" x14ac:dyDescent="0.25">
      <c r="A554" s="11" t="s">
        <v>525</v>
      </c>
      <c r="B554" s="8" t="s">
        <v>527</v>
      </c>
      <c r="C554" s="42">
        <v>7</v>
      </c>
      <c r="D554" s="43">
        <v>1</v>
      </c>
      <c r="E554" s="43">
        <v>4</v>
      </c>
      <c r="F554" s="43">
        <v>51</v>
      </c>
      <c r="G554" s="86" t="s">
        <v>377</v>
      </c>
      <c r="H554" s="16" t="s">
        <v>87</v>
      </c>
      <c r="I554" s="44"/>
      <c r="J554" s="45" t="e">
        <f ca="1">[1]!ConvNumberLetter(Tableau1574[[#This Row],[Prix unitaire HT (Chiffres)]])</f>
        <v>#NAME?</v>
      </c>
      <c r="K554" s="1"/>
    </row>
    <row r="555" spans="1:11" ht="15" customHeight="1" x14ac:dyDescent="0.25">
      <c r="A555" s="11" t="s">
        <v>525</v>
      </c>
      <c r="B555" s="8" t="s">
        <v>527</v>
      </c>
      <c r="C555" s="42">
        <v>7</v>
      </c>
      <c r="D555" s="43">
        <v>1</v>
      </c>
      <c r="E555" s="43">
        <v>4</v>
      </c>
      <c r="F555" s="43">
        <v>52</v>
      </c>
      <c r="G555" s="86" t="s">
        <v>378</v>
      </c>
      <c r="H555" s="16" t="s">
        <v>34</v>
      </c>
      <c r="I555" s="44"/>
      <c r="J555" s="45" t="e">
        <f ca="1">[1]!ConvNumberLetter(Tableau1574[[#This Row],[Prix unitaire HT (Chiffres)]])</f>
        <v>#NAME?</v>
      </c>
      <c r="K555" s="1"/>
    </row>
    <row r="556" spans="1:11" ht="15" customHeight="1" x14ac:dyDescent="0.25">
      <c r="A556" s="11" t="s">
        <v>525</v>
      </c>
      <c r="B556" s="8" t="s">
        <v>527</v>
      </c>
      <c r="C556" s="42">
        <v>7</v>
      </c>
      <c r="D556" s="43">
        <v>1</v>
      </c>
      <c r="E556" s="43">
        <v>4</v>
      </c>
      <c r="F556" s="43">
        <v>53</v>
      </c>
      <c r="G556" s="86" t="s">
        <v>379</v>
      </c>
      <c r="H556" s="16" t="s">
        <v>34</v>
      </c>
      <c r="I556" s="44"/>
      <c r="J556" s="45" t="e">
        <f ca="1">[1]!ConvNumberLetter(Tableau1574[[#This Row],[Prix unitaire HT (Chiffres)]])</f>
        <v>#NAME?</v>
      </c>
      <c r="K556" s="1"/>
    </row>
    <row r="557" spans="1:11" ht="15" customHeight="1" x14ac:dyDescent="0.25">
      <c r="A557" s="11" t="s">
        <v>525</v>
      </c>
      <c r="B557" s="8" t="s">
        <v>527</v>
      </c>
      <c r="C557" s="42">
        <v>7</v>
      </c>
      <c r="D557" s="43">
        <v>1</v>
      </c>
      <c r="E557" s="43">
        <v>4</v>
      </c>
      <c r="F557" s="43">
        <v>54</v>
      </c>
      <c r="G557" s="86" t="s">
        <v>380</v>
      </c>
      <c r="H557" s="16" t="s">
        <v>34</v>
      </c>
      <c r="I557" s="44"/>
      <c r="J557" s="45" t="e">
        <f ca="1">[1]!ConvNumberLetter(Tableau1574[[#This Row],[Prix unitaire HT (Chiffres)]])</f>
        <v>#NAME?</v>
      </c>
      <c r="K557" s="1"/>
    </row>
    <row r="558" spans="1:11" ht="15" customHeight="1" x14ac:dyDescent="0.25">
      <c r="A558" s="11" t="s">
        <v>525</v>
      </c>
      <c r="B558" s="8" t="s">
        <v>527</v>
      </c>
      <c r="C558" s="42">
        <v>7</v>
      </c>
      <c r="D558" s="43">
        <v>1</v>
      </c>
      <c r="E558" s="43">
        <v>4</v>
      </c>
      <c r="F558" s="43">
        <v>55</v>
      </c>
      <c r="G558" s="86" t="s">
        <v>381</v>
      </c>
      <c r="H558" s="16" t="s">
        <v>34</v>
      </c>
      <c r="I558" s="44"/>
      <c r="J558" s="45" t="e">
        <f ca="1">[1]!ConvNumberLetter(Tableau1574[[#This Row],[Prix unitaire HT (Chiffres)]])</f>
        <v>#NAME?</v>
      </c>
      <c r="K558" s="1"/>
    </row>
    <row r="559" spans="1:11" ht="15" customHeight="1" x14ac:dyDescent="0.25">
      <c r="A559" s="11" t="s">
        <v>525</v>
      </c>
      <c r="B559" s="8" t="s">
        <v>527</v>
      </c>
      <c r="C559" s="42">
        <v>7</v>
      </c>
      <c r="D559" s="43">
        <v>1</v>
      </c>
      <c r="E559" s="43">
        <v>4</v>
      </c>
      <c r="F559" s="43">
        <v>56</v>
      </c>
      <c r="G559" s="86" t="s">
        <v>382</v>
      </c>
      <c r="H559" s="16" t="s">
        <v>87</v>
      </c>
      <c r="I559" s="44"/>
      <c r="J559" s="45" t="e">
        <f ca="1">[1]!ConvNumberLetter(Tableau1574[[#This Row],[Prix unitaire HT (Chiffres)]])</f>
        <v>#NAME?</v>
      </c>
      <c r="K559" s="1"/>
    </row>
    <row r="560" spans="1:11" ht="15" customHeight="1" x14ac:dyDescent="0.25">
      <c r="A560" s="11" t="s">
        <v>525</v>
      </c>
      <c r="B560" s="8" t="s">
        <v>527</v>
      </c>
      <c r="C560" s="42">
        <v>7</v>
      </c>
      <c r="D560" s="43">
        <v>1</v>
      </c>
      <c r="E560" s="43">
        <v>4</v>
      </c>
      <c r="F560" s="43">
        <v>57</v>
      </c>
      <c r="G560" s="86" t="s">
        <v>383</v>
      </c>
      <c r="H560" s="16" t="s">
        <v>87</v>
      </c>
      <c r="I560" s="44"/>
      <c r="J560" s="45" t="e">
        <f ca="1">[1]!ConvNumberLetter(Tableau1574[[#This Row],[Prix unitaire HT (Chiffres)]])</f>
        <v>#NAME?</v>
      </c>
      <c r="K560" s="1"/>
    </row>
    <row r="561" spans="1:11" ht="15" customHeight="1" x14ac:dyDescent="0.25">
      <c r="A561" s="11" t="s">
        <v>525</v>
      </c>
      <c r="B561" s="8" t="s">
        <v>527</v>
      </c>
      <c r="C561" s="42">
        <v>7</v>
      </c>
      <c r="D561" s="43">
        <v>1</v>
      </c>
      <c r="E561" s="43">
        <v>4</v>
      </c>
      <c r="F561" s="43">
        <v>58</v>
      </c>
      <c r="G561" s="86" t="s">
        <v>384</v>
      </c>
      <c r="H561" s="16" t="s">
        <v>34</v>
      </c>
      <c r="I561" s="44"/>
      <c r="J561" s="45" t="e">
        <f ca="1">[1]!ConvNumberLetter(Tableau1574[[#This Row],[Prix unitaire HT (Chiffres)]])</f>
        <v>#NAME?</v>
      </c>
      <c r="K561" s="1"/>
    </row>
    <row r="562" spans="1:11" ht="33.75" customHeight="1" x14ac:dyDescent="0.25">
      <c r="A562" s="11" t="s">
        <v>525</v>
      </c>
      <c r="B562" s="8" t="s">
        <v>527</v>
      </c>
      <c r="C562" s="42">
        <v>7</v>
      </c>
      <c r="D562" s="43">
        <v>1</v>
      </c>
      <c r="E562" s="43">
        <v>4</v>
      </c>
      <c r="F562" s="43">
        <v>59</v>
      </c>
      <c r="G562" s="86" t="s">
        <v>385</v>
      </c>
      <c r="H562" s="16" t="s">
        <v>87</v>
      </c>
      <c r="I562" s="44"/>
      <c r="J562" s="45" t="e">
        <f ca="1">[1]!ConvNumberLetter(Tableau1574[[#This Row],[Prix unitaire HT (Chiffres)]])</f>
        <v>#NAME?</v>
      </c>
      <c r="K562" s="1"/>
    </row>
    <row r="563" spans="1:11" ht="32.25" customHeight="1" x14ac:dyDescent="0.25">
      <c r="A563" s="11" t="s">
        <v>525</v>
      </c>
      <c r="B563" s="8" t="s">
        <v>527</v>
      </c>
      <c r="C563" s="42">
        <v>7</v>
      </c>
      <c r="D563" s="43">
        <v>1</v>
      </c>
      <c r="E563" s="43">
        <v>4</v>
      </c>
      <c r="F563" s="43">
        <v>60</v>
      </c>
      <c r="G563" s="86" t="s">
        <v>386</v>
      </c>
      <c r="H563" s="16" t="s">
        <v>87</v>
      </c>
      <c r="I563" s="44"/>
      <c r="J563" s="45" t="e">
        <f ca="1">[1]!ConvNumberLetter(Tableau1574[[#This Row],[Prix unitaire HT (Chiffres)]])</f>
        <v>#NAME?</v>
      </c>
      <c r="K563" s="1"/>
    </row>
    <row r="564" spans="1:11" ht="15" customHeight="1" x14ac:dyDescent="0.25">
      <c r="A564" s="11" t="s">
        <v>525</v>
      </c>
      <c r="B564" s="8" t="s">
        <v>527</v>
      </c>
      <c r="C564" s="42">
        <v>7</v>
      </c>
      <c r="D564" s="43">
        <v>1</v>
      </c>
      <c r="E564" s="43">
        <v>4</v>
      </c>
      <c r="F564" s="43">
        <v>61</v>
      </c>
      <c r="G564" s="86" t="s">
        <v>387</v>
      </c>
      <c r="H564" s="16" t="s">
        <v>87</v>
      </c>
      <c r="I564" s="44"/>
      <c r="J564" s="45" t="e">
        <f ca="1">[1]!ConvNumberLetter(Tableau1574[[#This Row],[Prix unitaire HT (Chiffres)]])</f>
        <v>#NAME?</v>
      </c>
      <c r="K564" s="1"/>
    </row>
    <row r="565" spans="1:11" ht="15" customHeight="1" x14ac:dyDescent="0.25">
      <c r="A565" s="11" t="s">
        <v>525</v>
      </c>
      <c r="B565" s="8" t="s">
        <v>527</v>
      </c>
      <c r="C565" s="42">
        <v>7</v>
      </c>
      <c r="D565" s="43">
        <v>1</v>
      </c>
      <c r="E565" s="43">
        <v>4</v>
      </c>
      <c r="F565" s="43">
        <v>62</v>
      </c>
      <c r="G565" s="86" t="s">
        <v>388</v>
      </c>
      <c r="H565" s="16" t="s">
        <v>87</v>
      </c>
      <c r="I565" s="44"/>
      <c r="J565" s="45" t="e">
        <f ca="1">[1]!ConvNumberLetter(Tableau1574[[#This Row],[Prix unitaire HT (Chiffres)]])</f>
        <v>#NAME?</v>
      </c>
      <c r="K565" s="1"/>
    </row>
    <row r="566" spans="1:11" ht="17.25" customHeight="1" x14ac:dyDescent="0.25">
      <c r="A566" s="11" t="s">
        <v>525</v>
      </c>
      <c r="B566" s="8" t="s">
        <v>527</v>
      </c>
      <c r="C566" s="42">
        <v>7</v>
      </c>
      <c r="D566" s="43">
        <v>1</v>
      </c>
      <c r="E566" s="43">
        <v>4</v>
      </c>
      <c r="F566" s="43">
        <v>63</v>
      </c>
      <c r="G566" s="86" t="s">
        <v>389</v>
      </c>
      <c r="H566" s="16" t="s">
        <v>87</v>
      </c>
      <c r="I566" s="44"/>
      <c r="J566" s="45" t="e">
        <f ca="1">[1]!ConvNumberLetter(Tableau1574[[#This Row],[Prix unitaire HT (Chiffres)]])</f>
        <v>#NAME?</v>
      </c>
      <c r="K566" s="1"/>
    </row>
    <row r="567" spans="1:11" ht="15" customHeight="1" x14ac:dyDescent="0.25">
      <c r="A567" s="11" t="s">
        <v>525</v>
      </c>
      <c r="B567" s="8" t="s">
        <v>527</v>
      </c>
      <c r="C567" s="42">
        <v>7</v>
      </c>
      <c r="D567" s="43">
        <v>1</v>
      </c>
      <c r="E567" s="43">
        <v>4</v>
      </c>
      <c r="F567" s="43">
        <v>64</v>
      </c>
      <c r="G567" s="86" t="s">
        <v>390</v>
      </c>
      <c r="H567" s="16" t="s">
        <v>87</v>
      </c>
      <c r="I567" s="44"/>
      <c r="J567" s="45" t="e">
        <f ca="1">[1]!ConvNumberLetter(Tableau1574[[#This Row],[Prix unitaire HT (Chiffres)]])</f>
        <v>#NAME?</v>
      </c>
      <c r="K567" s="1"/>
    </row>
    <row r="568" spans="1:11" ht="15" customHeight="1" x14ac:dyDescent="0.25">
      <c r="A568" s="11" t="s">
        <v>525</v>
      </c>
      <c r="B568" s="8" t="s">
        <v>527</v>
      </c>
      <c r="C568" s="42">
        <v>7</v>
      </c>
      <c r="D568" s="43">
        <v>1</v>
      </c>
      <c r="E568" s="43">
        <v>4</v>
      </c>
      <c r="F568" s="43">
        <v>65</v>
      </c>
      <c r="G568" s="86" t="s">
        <v>391</v>
      </c>
      <c r="H568" s="16" t="s">
        <v>34</v>
      </c>
      <c r="I568" s="44"/>
      <c r="J568" s="45" t="e">
        <f ca="1">[1]!ConvNumberLetter(Tableau1574[[#This Row],[Prix unitaire HT (Chiffres)]])</f>
        <v>#NAME?</v>
      </c>
      <c r="K568" s="1"/>
    </row>
    <row r="569" spans="1:11" ht="15" customHeight="1" x14ac:dyDescent="0.25">
      <c r="A569" s="11" t="s">
        <v>525</v>
      </c>
      <c r="B569" s="8" t="s">
        <v>527</v>
      </c>
      <c r="C569" s="42">
        <v>7</v>
      </c>
      <c r="D569" s="43">
        <v>1</v>
      </c>
      <c r="E569" s="43">
        <v>4</v>
      </c>
      <c r="F569" s="43">
        <v>66</v>
      </c>
      <c r="G569" s="86" t="s">
        <v>392</v>
      </c>
      <c r="H569" s="16" t="s">
        <v>34</v>
      </c>
      <c r="I569" s="44"/>
      <c r="J569" s="45" t="e">
        <f ca="1">[1]!ConvNumberLetter(Tableau1574[[#This Row],[Prix unitaire HT (Chiffres)]])</f>
        <v>#NAME?</v>
      </c>
      <c r="K569" s="1"/>
    </row>
    <row r="570" spans="1:11" ht="14.25" customHeight="1" x14ac:dyDescent="0.25">
      <c r="A570" s="11" t="s">
        <v>525</v>
      </c>
      <c r="B570" s="8" t="s">
        <v>527</v>
      </c>
      <c r="C570" s="42">
        <v>7</v>
      </c>
      <c r="D570" s="43">
        <v>1</v>
      </c>
      <c r="E570" s="43">
        <v>4</v>
      </c>
      <c r="F570" s="43">
        <v>67</v>
      </c>
      <c r="G570" s="86" t="s">
        <v>393</v>
      </c>
      <c r="H570" s="16" t="s">
        <v>34</v>
      </c>
      <c r="I570" s="44"/>
      <c r="J570" s="45" t="e">
        <f ca="1">[1]!ConvNumberLetter(Tableau1574[[#This Row],[Prix unitaire HT (Chiffres)]])</f>
        <v>#NAME?</v>
      </c>
      <c r="K570" s="1"/>
    </row>
    <row r="571" spans="1:11" ht="27.95" customHeight="1" x14ac:dyDescent="0.25">
      <c r="A571" s="11" t="s">
        <v>525</v>
      </c>
      <c r="B571" s="8" t="s">
        <v>527</v>
      </c>
      <c r="C571" s="42">
        <v>7</v>
      </c>
      <c r="D571" s="43">
        <v>1</v>
      </c>
      <c r="E571" s="43">
        <v>4</v>
      </c>
      <c r="F571" s="43">
        <v>68</v>
      </c>
      <c r="G571" s="86" t="s">
        <v>394</v>
      </c>
      <c r="H571" s="16" t="s">
        <v>395</v>
      </c>
      <c r="I571" s="44"/>
      <c r="J571" s="45" t="e">
        <f ca="1">[1]!ConvNumberLetter(Tableau1574[[#This Row],[Prix unitaire HT (Chiffres)]])</f>
        <v>#NAME?</v>
      </c>
      <c r="K571" s="1"/>
    </row>
    <row r="572" spans="1:11" ht="27.95" customHeight="1" x14ac:dyDescent="0.25">
      <c r="A572" s="11" t="s">
        <v>525</v>
      </c>
      <c r="B572" s="8" t="s">
        <v>527</v>
      </c>
      <c r="C572" s="42">
        <v>7</v>
      </c>
      <c r="D572" s="43">
        <v>1</v>
      </c>
      <c r="E572" s="43">
        <v>4</v>
      </c>
      <c r="F572" s="43">
        <v>69</v>
      </c>
      <c r="G572" s="86" t="s">
        <v>396</v>
      </c>
      <c r="H572" s="16" t="s">
        <v>87</v>
      </c>
      <c r="I572" s="44"/>
      <c r="J572" s="45" t="e">
        <f ca="1">[1]!ConvNumberLetter(Tableau1574[[#This Row],[Prix unitaire HT (Chiffres)]])</f>
        <v>#NAME?</v>
      </c>
      <c r="K572" s="1"/>
    </row>
    <row r="573" spans="1:11" ht="15" customHeight="1" x14ac:dyDescent="0.25">
      <c r="A573" s="11" t="s">
        <v>525</v>
      </c>
      <c r="B573" s="8" t="s">
        <v>527</v>
      </c>
      <c r="C573" s="42">
        <v>7</v>
      </c>
      <c r="D573" s="43">
        <v>1</v>
      </c>
      <c r="E573" s="43">
        <v>4</v>
      </c>
      <c r="F573" s="43">
        <v>70</v>
      </c>
      <c r="G573" s="86" t="s">
        <v>397</v>
      </c>
      <c r="H573" s="16" t="s">
        <v>87</v>
      </c>
      <c r="I573" s="44"/>
      <c r="J573" s="45" t="e">
        <f ca="1">[1]!ConvNumberLetter(Tableau1574[[#This Row],[Prix unitaire HT (Chiffres)]])</f>
        <v>#NAME?</v>
      </c>
      <c r="K573" s="1"/>
    </row>
    <row r="574" spans="1:11" ht="15" customHeight="1" x14ac:dyDescent="0.25">
      <c r="A574" s="9"/>
      <c r="B574" s="8"/>
      <c r="C574" s="42">
        <v>7</v>
      </c>
      <c r="D574" s="43">
        <v>1</v>
      </c>
      <c r="E574" s="43">
        <v>4</v>
      </c>
      <c r="F574" s="43">
        <v>71</v>
      </c>
      <c r="G574" s="86" t="s">
        <v>641</v>
      </c>
      <c r="H574" s="16"/>
      <c r="I574" s="44"/>
      <c r="J574" s="45" t="e">
        <f ca="1">[1]!ConvNumberLetter(Tableau1574[[#This Row],[Prix unitaire HT (Chiffres)]])</f>
        <v>#NAME?</v>
      </c>
      <c r="K574" s="1"/>
    </row>
    <row r="575" spans="1:11" ht="15" customHeight="1" x14ac:dyDescent="0.25">
      <c r="A575" s="9"/>
      <c r="B575" s="8"/>
      <c r="C575" s="42">
        <v>7</v>
      </c>
      <c r="D575" s="43">
        <v>1</v>
      </c>
      <c r="E575" s="43">
        <v>4</v>
      </c>
      <c r="F575" s="43">
        <v>72</v>
      </c>
      <c r="G575" s="86" t="s">
        <v>642</v>
      </c>
      <c r="H575" s="16"/>
      <c r="I575" s="44"/>
      <c r="J575" s="45" t="e">
        <f ca="1">[1]!ConvNumberLetter(Tableau1574[[#This Row],[Prix unitaire HT (Chiffres)]])</f>
        <v>#NAME?</v>
      </c>
      <c r="K575" s="1"/>
    </row>
    <row r="576" spans="1:11" ht="15" customHeight="1" x14ac:dyDescent="0.25">
      <c r="A576" s="9"/>
      <c r="B576" s="8"/>
      <c r="C576" s="42">
        <v>7</v>
      </c>
      <c r="D576" s="43">
        <v>1</v>
      </c>
      <c r="E576" s="43">
        <v>4</v>
      </c>
      <c r="F576" s="43">
        <v>73</v>
      </c>
      <c r="G576" s="86" t="s">
        <v>644</v>
      </c>
      <c r="H576" s="16"/>
      <c r="I576" s="44"/>
      <c r="J576" s="45" t="e">
        <f ca="1">[1]!ConvNumberLetter(Tableau1574[[#This Row],[Prix unitaire HT (Chiffres)]])</f>
        <v>#NAME?</v>
      </c>
      <c r="K576" s="1"/>
    </row>
    <row r="577" spans="1:11" ht="15" customHeight="1" x14ac:dyDescent="0.25">
      <c r="A577" s="9"/>
      <c r="B577" s="8"/>
      <c r="C577" s="42">
        <v>7</v>
      </c>
      <c r="D577" s="43">
        <v>1</v>
      </c>
      <c r="E577" s="43">
        <v>4</v>
      </c>
      <c r="F577" s="43">
        <v>74</v>
      </c>
      <c r="G577" s="86" t="s">
        <v>643</v>
      </c>
      <c r="H577" s="16"/>
      <c r="I577" s="44"/>
      <c r="J577" s="45" t="e">
        <f ca="1">[1]!ConvNumberLetter(Tableau1574[[#This Row],[Prix unitaire HT (Chiffres)]])</f>
        <v>#NAME?</v>
      </c>
      <c r="K577" s="1"/>
    </row>
    <row r="578" spans="1:11" ht="15" customHeight="1" x14ac:dyDescent="0.25">
      <c r="A578" s="9"/>
      <c r="B578" s="8"/>
      <c r="C578" s="42">
        <v>7</v>
      </c>
      <c r="D578" s="43">
        <v>1</v>
      </c>
      <c r="E578" s="43">
        <v>4</v>
      </c>
      <c r="F578" s="43">
        <v>75</v>
      </c>
      <c r="G578" s="86" t="s">
        <v>645</v>
      </c>
      <c r="H578" s="16"/>
      <c r="I578" s="44"/>
      <c r="J578" s="45" t="e">
        <f ca="1">[1]!ConvNumberLetter(Tableau1574[[#This Row],[Prix unitaire HT (Chiffres)]])</f>
        <v>#NAME?</v>
      </c>
      <c r="K578" s="1"/>
    </row>
    <row r="579" spans="1:11" ht="15" customHeight="1" x14ac:dyDescent="0.25">
      <c r="A579" s="9"/>
      <c r="B579" s="8"/>
      <c r="C579" s="42">
        <v>7</v>
      </c>
      <c r="D579" s="43">
        <v>1</v>
      </c>
      <c r="E579" s="43">
        <v>4</v>
      </c>
      <c r="F579" s="43">
        <v>76</v>
      </c>
      <c r="G579" s="86" t="s">
        <v>646</v>
      </c>
      <c r="H579" s="16"/>
      <c r="I579" s="44"/>
      <c r="J579" s="45" t="e">
        <f ca="1">[1]!ConvNumberLetter(Tableau1574[[#This Row],[Prix unitaire HT (Chiffres)]])</f>
        <v>#NAME?</v>
      </c>
      <c r="K579" s="1"/>
    </row>
    <row r="580" spans="1:11" ht="15" customHeight="1" x14ac:dyDescent="0.25">
      <c r="A580" s="9"/>
      <c r="B580" s="8"/>
      <c r="C580" s="42">
        <v>7</v>
      </c>
      <c r="D580" s="43">
        <v>1</v>
      </c>
      <c r="E580" s="43">
        <v>4</v>
      </c>
      <c r="F580" s="43">
        <v>77</v>
      </c>
      <c r="G580" s="86" t="s">
        <v>647</v>
      </c>
      <c r="H580" s="16"/>
      <c r="I580" s="44"/>
      <c r="J580" s="45" t="e">
        <f ca="1">[1]!ConvNumberLetter(Tableau1574[[#This Row],[Prix unitaire HT (Chiffres)]])</f>
        <v>#NAME?</v>
      </c>
      <c r="K580" s="1"/>
    </row>
    <row r="581" spans="1:11" ht="15" customHeight="1" x14ac:dyDescent="0.25">
      <c r="A581" s="9"/>
      <c r="B581" s="8"/>
      <c r="C581" s="42">
        <v>7</v>
      </c>
      <c r="D581" s="43">
        <v>1</v>
      </c>
      <c r="E581" s="43">
        <v>4</v>
      </c>
      <c r="F581" s="43">
        <v>78</v>
      </c>
      <c r="G581" s="86" t="s">
        <v>648</v>
      </c>
      <c r="H581" s="16"/>
      <c r="I581" s="44"/>
      <c r="J581" s="45" t="e">
        <f ca="1">[1]!ConvNumberLetter(Tableau1574[[#This Row],[Prix unitaire HT (Chiffres)]])</f>
        <v>#NAME?</v>
      </c>
      <c r="K581" s="1"/>
    </row>
    <row r="582" spans="1:11" x14ac:dyDescent="0.25">
      <c r="A582" s="11" t="s">
        <v>549</v>
      </c>
      <c r="B582" s="8"/>
      <c r="C582" s="136">
        <v>8</v>
      </c>
      <c r="D582" s="137"/>
      <c r="E582" s="137"/>
      <c r="F582" s="137"/>
      <c r="G582" s="138" t="s">
        <v>550</v>
      </c>
      <c r="H582" s="103"/>
      <c r="I582" s="104"/>
      <c r="J582" s="139"/>
    </row>
    <row r="583" spans="1:11" x14ac:dyDescent="0.25">
      <c r="A583" s="11" t="s">
        <v>549</v>
      </c>
      <c r="B583" s="8"/>
      <c r="C583" s="42">
        <v>8</v>
      </c>
      <c r="D583" s="43">
        <v>1</v>
      </c>
      <c r="E583" s="43">
        <v>5</v>
      </c>
      <c r="F583" s="43">
        <v>1</v>
      </c>
      <c r="G583" s="10" t="s">
        <v>171</v>
      </c>
      <c r="H583" s="16" t="s">
        <v>90</v>
      </c>
      <c r="I583" s="44"/>
      <c r="J583" s="45" t="e">
        <f ca="1">[1]!ConvNumberLetter(Tableau1574[[#This Row],[Prix unitaire HT (Chiffres)]])</f>
        <v>#NAME?</v>
      </c>
    </row>
    <row r="584" spans="1:11" x14ac:dyDescent="0.25">
      <c r="A584" s="11" t="s">
        <v>549</v>
      </c>
      <c r="B584" s="8"/>
      <c r="C584" s="42">
        <v>8</v>
      </c>
      <c r="D584" s="43">
        <v>2</v>
      </c>
      <c r="E584" s="43">
        <v>5</v>
      </c>
      <c r="F584" s="43">
        <v>2</v>
      </c>
      <c r="G584" s="10" t="s">
        <v>91</v>
      </c>
      <c r="H584" s="16" t="s">
        <v>90</v>
      </c>
      <c r="I584" s="44"/>
      <c r="J584" s="45" t="e">
        <f ca="1">[1]!ConvNumberLetter(Tableau1574[[#This Row],[Prix unitaire HT (Chiffres)]])</f>
        <v>#NAME?</v>
      </c>
    </row>
    <row r="585" spans="1:11" x14ac:dyDescent="0.25">
      <c r="A585" s="11" t="s">
        <v>549</v>
      </c>
      <c r="B585" s="8"/>
      <c r="C585" s="42">
        <v>8</v>
      </c>
      <c r="D585" s="43">
        <v>3</v>
      </c>
      <c r="E585" s="43">
        <v>5</v>
      </c>
      <c r="F585" s="43">
        <v>3</v>
      </c>
      <c r="G585" s="10" t="s">
        <v>92</v>
      </c>
      <c r="H585" s="16" t="s">
        <v>90</v>
      </c>
      <c r="I585" s="44"/>
      <c r="J585" s="45" t="e">
        <f ca="1">[1]!ConvNumberLetter(Tableau1574[[#This Row],[Prix unitaire HT (Chiffres)]])</f>
        <v>#NAME?</v>
      </c>
    </row>
    <row r="586" spans="1:11" x14ac:dyDescent="0.25">
      <c r="A586" s="11" t="s">
        <v>549</v>
      </c>
      <c r="B586" s="8"/>
      <c r="C586" s="42">
        <v>8</v>
      </c>
      <c r="D586" s="43">
        <v>4</v>
      </c>
      <c r="E586" s="43">
        <v>5</v>
      </c>
      <c r="F586" s="43">
        <v>4</v>
      </c>
      <c r="G586" s="10" t="s">
        <v>169</v>
      </c>
      <c r="H586" s="12" t="s">
        <v>90</v>
      </c>
      <c r="I586" s="44"/>
      <c r="J586" s="45" t="e">
        <f ca="1">[1]!ConvNumberLetter(Tableau1574[[#This Row],[Prix unitaire HT (Chiffres)]])</f>
        <v>#NAME?</v>
      </c>
    </row>
    <row r="587" spans="1:11" x14ac:dyDescent="0.25">
      <c r="A587" s="11" t="s">
        <v>549</v>
      </c>
      <c r="B587" s="8"/>
      <c r="C587" s="42">
        <v>8</v>
      </c>
      <c r="D587" s="43">
        <v>5</v>
      </c>
      <c r="E587" s="43">
        <v>5</v>
      </c>
      <c r="F587" s="43">
        <v>5</v>
      </c>
      <c r="G587" s="10" t="s">
        <v>170</v>
      </c>
      <c r="H587" s="12" t="s">
        <v>90</v>
      </c>
      <c r="I587" s="44"/>
      <c r="J587" s="45" t="e">
        <f ca="1">[1]!ConvNumberLetter(Tableau1574[[#This Row],[Prix unitaire HT (Chiffres)]])</f>
        <v>#NAME?</v>
      </c>
    </row>
    <row r="588" spans="1:11" x14ac:dyDescent="0.25">
      <c r="A588" s="11" t="s">
        <v>549</v>
      </c>
      <c r="B588" s="8"/>
      <c r="C588" s="42">
        <v>8</v>
      </c>
      <c r="D588" s="43">
        <v>6</v>
      </c>
      <c r="E588" s="43">
        <v>5</v>
      </c>
      <c r="F588" s="43">
        <v>6</v>
      </c>
      <c r="G588" s="10" t="s">
        <v>260</v>
      </c>
      <c r="H588" s="12" t="s">
        <v>90</v>
      </c>
      <c r="I588" s="44"/>
      <c r="J588" s="45" t="e">
        <f ca="1">[1]!ConvNumberLetter(Tableau1574[[#This Row],[Prix unitaire HT (Chiffres)]])</f>
        <v>#NAME?</v>
      </c>
    </row>
    <row r="589" spans="1:11" x14ac:dyDescent="0.25">
      <c r="A589" s="11" t="s">
        <v>549</v>
      </c>
      <c r="B589" s="8"/>
      <c r="C589" s="42">
        <v>8</v>
      </c>
      <c r="D589" s="43">
        <v>7</v>
      </c>
      <c r="E589" s="43">
        <v>5</v>
      </c>
      <c r="F589" s="43">
        <v>7</v>
      </c>
      <c r="G589" s="10" t="s">
        <v>261</v>
      </c>
      <c r="H589" s="12" t="s">
        <v>90</v>
      </c>
      <c r="I589" s="44"/>
      <c r="J589" s="45" t="e">
        <f ca="1">[1]!ConvNumberLetter(Tableau1574[[#This Row],[Prix unitaire HT (Chiffres)]])</f>
        <v>#NAME?</v>
      </c>
    </row>
    <row r="590" spans="1:11" x14ac:dyDescent="0.25">
      <c r="A590" s="11" t="s">
        <v>549</v>
      </c>
      <c r="B590" s="8"/>
      <c r="C590" s="42">
        <v>8</v>
      </c>
      <c r="D590" s="43">
        <v>8</v>
      </c>
      <c r="E590" s="43">
        <v>5</v>
      </c>
      <c r="F590" s="43">
        <v>8</v>
      </c>
      <c r="G590" s="10" t="s">
        <v>262</v>
      </c>
      <c r="H590" s="12" t="s">
        <v>90</v>
      </c>
      <c r="I590" s="44"/>
      <c r="J590" s="45" t="e">
        <f ca="1">[1]!ConvNumberLetter(Tableau1574[[#This Row],[Prix unitaire HT (Chiffres)]])</f>
        <v>#NAME?</v>
      </c>
    </row>
    <row r="591" spans="1:11" x14ac:dyDescent="0.25">
      <c r="A591" s="11" t="s">
        <v>549</v>
      </c>
      <c r="B591" s="8"/>
      <c r="C591" s="42">
        <v>8</v>
      </c>
      <c r="D591" s="43">
        <v>9</v>
      </c>
      <c r="E591" s="43">
        <v>5</v>
      </c>
      <c r="F591" s="43">
        <v>9</v>
      </c>
      <c r="G591" s="10" t="s">
        <v>263</v>
      </c>
      <c r="H591" s="12" t="s">
        <v>90</v>
      </c>
      <c r="I591" s="44"/>
      <c r="J591" s="45" t="e">
        <f ca="1">[1]!ConvNumberLetter(Tableau1574[[#This Row],[Prix unitaire HT (Chiffres)]])</f>
        <v>#NAME?</v>
      </c>
    </row>
    <row r="592" spans="1:11" x14ac:dyDescent="0.25">
      <c r="A592" s="11" t="s">
        <v>549</v>
      </c>
      <c r="B592" s="8"/>
      <c r="C592" s="42">
        <v>8</v>
      </c>
      <c r="D592" s="43">
        <v>10</v>
      </c>
      <c r="E592" s="43">
        <v>5</v>
      </c>
      <c r="F592" s="43">
        <v>10</v>
      </c>
      <c r="G592" s="10" t="s">
        <v>264</v>
      </c>
      <c r="H592" s="12" t="s">
        <v>90</v>
      </c>
      <c r="I592" s="44"/>
      <c r="J592" s="45" t="e">
        <f ca="1">[1]!ConvNumberLetter(Tableau1574[[#This Row],[Prix unitaire HT (Chiffres)]])</f>
        <v>#NAME?</v>
      </c>
    </row>
    <row r="593" spans="1:10" x14ac:dyDescent="0.25">
      <c r="A593" s="11" t="s">
        <v>549</v>
      </c>
      <c r="B593" s="8"/>
      <c r="C593" s="42">
        <v>8</v>
      </c>
      <c r="D593" s="43">
        <v>11</v>
      </c>
      <c r="E593" s="43">
        <v>5</v>
      </c>
      <c r="F593" s="43">
        <v>11</v>
      </c>
      <c r="G593" s="10" t="s">
        <v>265</v>
      </c>
      <c r="H593" s="12" t="s">
        <v>90</v>
      </c>
      <c r="I593" s="44"/>
      <c r="J593" s="45" t="e">
        <f ca="1">[1]!ConvNumberLetter(Tableau1574[[#This Row],[Prix unitaire HT (Chiffres)]])</f>
        <v>#NAME?</v>
      </c>
    </row>
    <row r="594" spans="1:10" x14ac:dyDescent="0.25">
      <c r="A594" s="11" t="s">
        <v>549</v>
      </c>
      <c r="B594" s="8"/>
      <c r="C594" s="42">
        <v>8</v>
      </c>
      <c r="D594" s="43">
        <v>12</v>
      </c>
      <c r="E594" s="43">
        <v>5</v>
      </c>
      <c r="F594" s="43">
        <v>12</v>
      </c>
      <c r="G594" s="10" t="s">
        <v>266</v>
      </c>
      <c r="H594" s="12" t="s">
        <v>90</v>
      </c>
      <c r="I594" s="44"/>
      <c r="J594" s="45" t="e">
        <f ca="1">[1]!ConvNumberLetter(Tableau1574[[#This Row],[Prix unitaire HT (Chiffres)]])</f>
        <v>#NAME?</v>
      </c>
    </row>
    <row r="595" spans="1:10" ht="32.25" customHeight="1" x14ac:dyDescent="0.25">
      <c r="A595" s="11" t="s">
        <v>549</v>
      </c>
      <c r="B595" s="8"/>
      <c r="C595" s="42">
        <v>8</v>
      </c>
      <c r="D595" s="43">
        <v>13</v>
      </c>
      <c r="E595" s="43">
        <v>5</v>
      </c>
      <c r="F595" s="43">
        <v>13</v>
      </c>
      <c r="G595" s="10" t="s">
        <v>296</v>
      </c>
      <c r="H595" s="12" t="s">
        <v>90</v>
      </c>
      <c r="I595" s="44"/>
      <c r="J595" s="45" t="e">
        <f ca="1">[1]!ConvNumberLetter(Tableau1574[[#This Row],[Prix unitaire HT (Chiffres)]])</f>
        <v>#NAME?</v>
      </c>
    </row>
    <row r="596" spans="1:10" ht="32.25" customHeight="1" x14ac:dyDescent="0.25">
      <c r="A596" s="11" t="s">
        <v>549</v>
      </c>
      <c r="B596" s="8"/>
      <c r="C596" s="42">
        <v>8</v>
      </c>
      <c r="D596" s="43">
        <v>14</v>
      </c>
      <c r="E596" s="43">
        <v>5</v>
      </c>
      <c r="F596" s="43">
        <v>14</v>
      </c>
      <c r="G596" s="10" t="s">
        <v>297</v>
      </c>
      <c r="H596" s="12" t="s">
        <v>90</v>
      </c>
      <c r="I596" s="44"/>
      <c r="J596" s="45" t="e">
        <f ca="1">[1]!ConvNumberLetter(Tableau1574[[#This Row],[Prix unitaire HT (Chiffres)]])</f>
        <v>#NAME?</v>
      </c>
    </row>
    <row r="597" spans="1:10" x14ac:dyDescent="0.25">
      <c r="A597" s="11" t="s">
        <v>549</v>
      </c>
      <c r="B597" s="8"/>
      <c r="C597" s="42">
        <v>8</v>
      </c>
      <c r="D597" s="43">
        <v>15</v>
      </c>
      <c r="E597" s="43">
        <v>5</v>
      </c>
      <c r="F597" s="43">
        <v>15</v>
      </c>
      <c r="G597" s="10" t="s">
        <v>172</v>
      </c>
      <c r="H597" s="12" t="s">
        <v>90</v>
      </c>
      <c r="I597" s="44"/>
      <c r="J597" s="45" t="e">
        <f ca="1">[1]!ConvNumberLetter(Tableau1574[[#This Row],[Prix unitaire HT (Chiffres)]])</f>
        <v>#NAME?</v>
      </c>
    </row>
    <row r="598" spans="1:10" x14ac:dyDescent="0.25">
      <c r="A598" s="11" t="s">
        <v>549</v>
      </c>
      <c r="B598" s="8"/>
      <c r="C598" s="42">
        <v>8</v>
      </c>
      <c r="D598" s="43">
        <v>16</v>
      </c>
      <c r="E598" s="43">
        <v>5</v>
      </c>
      <c r="F598" s="43">
        <v>16</v>
      </c>
      <c r="G598" s="10" t="s">
        <v>203</v>
      </c>
      <c r="H598" s="12" t="s">
        <v>90</v>
      </c>
      <c r="I598" s="44"/>
      <c r="J598" s="45" t="e">
        <f ca="1">[1]!ConvNumberLetter(Tableau1574[[#This Row],[Prix unitaire HT (Chiffres)]])</f>
        <v>#NAME?</v>
      </c>
    </row>
    <row r="599" spans="1:10" x14ac:dyDescent="0.25">
      <c r="A599" s="11" t="s">
        <v>549</v>
      </c>
      <c r="B599" s="8"/>
      <c r="C599" s="42">
        <v>8</v>
      </c>
      <c r="D599" s="43">
        <v>17</v>
      </c>
      <c r="E599" s="43">
        <v>5</v>
      </c>
      <c r="F599" s="43">
        <v>17</v>
      </c>
      <c r="G599" s="10" t="s">
        <v>211</v>
      </c>
      <c r="H599" s="12" t="s">
        <v>90</v>
      </c>
      <c r="I599" s="44"/>
      <c r="J599" s="45" t="e">
        <f ca="1">[1]!ConvNumberLetter(Tableau1574[[#This Row],[Prix unitaire HT (Chiffres)]])</f>
        <v>#NAME?</v>
      </c>
    </row>
    <row r="600" spans="1:10" ht="32.25" customHeight="1" x14ac:dyDescent="0.25">
      <c r="A600" s="11" t="s">
        <v>549</v>
      </c>
      <c r="B600" s="8"/>
      <c r="C600" s="42">
        <v>8</v>
      </c>
      <c r="D600" s="43">
        <v>18</v>
      </c>
      <c r="E600" s="43">
        <v>5</v>
      </c>
      <c r="F600" s="43">
        <v>18</v>
      </c>
      <c r="G600" s="10" t="s">
        <v>297</v>
      </c>
      <c r="H600" s="12" t="s">
        <v>90</v>
      </c>
      <c r="I600" s="44"/>
      <c r="J600" s="45" t="e">
        <f ca="1">[1]!ConvNumberLetter(Tableau1574[[#This Row],[Prix unitaire HT (Chiffres)]])</f>
        <v>#NAME?</v>
      </c>
    </row>
    <row r="601" spans="1:10" x14ac:dyDescent="0.25">
      <c r="A601" s="11" t="s">
        <v>551</v>
      </c>
      <c r="C601" s="136">
        <v>9</v>
      </c>
      <c r="D601" s="137"/>
      <c r="E601" s="137"/>
      <c r="F601" s="137"/>
      <c r="G601" s="138" t="s">
        <v>552</v>
      </c>
      <c r="H601" s="103"/>
      <c r="I601" s="104"/>
      <c r="J601" s="139"/>
    </row>
    <row r="602" spans="1:10" ht="28.5" x14ac:dyDescent="0.25">
      <c r="A602" s="11" t="s">
        <v>551</v>
      </c>
      <c r="B602" s="8"/>
      <c r="C602" s="42">
        <v>9</v>
      </c>
      <c r="D602" s="43">
        <v>1</v>
      </c>
      <c r="E602" s="43">
        <v>6</v>
      </c>
      <c r="F602" s="43">
        <v>1</v>
      </c>
      <c r="G602" s="10" t="s">
        <v>61</v>
      </c>
      <c r="H602" s="16" t="s">
        <v>14</v>
      </c>
      <c r="I602" s="44"/>
      <c r="J602" s="45" t="e">
        <f ca="1">[1]!ConvNumberLetter(Tableau1574[[#This Row],[Prix unitaire HT (Chiffres)]])</f>
        <v>#NAME?</v>
      </c>
    </row>
    <row r="603" spans="1:10" ht="28.5" x14ac:dyDescent="0.25">
      <c r="A603" s="11" t="s">
        <v>551</v>
      </c>
      <c r="B603" s="8"/>
      <c r="C603" s="42">
        <v>9</v>
      </c>
      <c r="D603" s="43">
        <v>2</v>
      </c>
      <c r="E603" s="43">
        <v>6</v>
      </c>
      <c r="F603" s="43">
        <v>2</v>
      </c>
      <c r="G603" s="10" t="s">
        <v>62</v>
      </c>
      <c r="H603" s="16" t="s">
        <v>14</v>
      </c>
      <c r="I603" s="44"/>
      <c r="J603" s="45" t="e">
        <f ca="1">[1]!ConvNumberLetter(Tableau1574[[#This Row],[Prix unitaire HT (Chiffres)]])</f>
        <v>#NAME?</v>
      </c>
    </row>
    <row r="604" spans="1:10" x14ac:dyDescent="0.25">
      <c r="A604" s="11" t="s">
        <v>553</v>
      </c>
      <c r="C604" s="136">
        <v>10</v>
      </c>
      <c r="D604" s="137"/>
      <c r="E604" s="137"/>
      <c r="F604" s="137"/>
      <c r="G604" s="138" t="s">
        <v>554</v>
      </c>
      <c r="H604" s="103"/>
      <c r="I604" s="104"/>
      <c r="J604" s="139"/>
    </row>
    <row r="605" spans="1:10" ht="15" customHeight="1" x14ac:dyDescent="0.25">
      <c r="A605" s="11" t="s">
        <v>553</v>
      </c>
      <c r="C605" s="140">
        <v>10</v>
      </c>
      <c r="D605" s="43">
        <v>1</v>
      </c>
      <c r="E605" s="43">
        <v>7</v>
      </c>
      <c r="F605" s="43">
        <v>1</v>
      </c>
      <c r="G605" s="141" t="s">
        <v>420</v>
      </c>
      <c r="H605" s="22" t="s">
        <v>90</v>
      </c>
      <c r="I605" s="21"/>
      <c r="J605" s="23" t="e">
        <f ca="1">[1]!ConvNumberLetter(Tableau1574[[#This Row],[Prix unitaire HT (Chiffres)]])</f>
        <v>#NAME?</v>
      </c>
    </row>
    <row r="606" spans="1:10" ht="15" customHeight="1" x14ac:dyDescent="0.25">
      <c r="A606" s="11" t="s">
        <v>553</v>
      </c>
      <c r="C606" s="140">
        <v>10</v>
      </c>
      <c r="D606" s="43">
        <v>2</v>
      </c>
      <c r="E606" s="43">
        <v>7</v>
      </c>
      <c r="F606" s="43">
        <v>2</v>
      </c>
      <c r="G606" s="141" t="s">
        <v>421</v>
      </c>
      <c r="H606" s="22" t="s">
        <v>90</v>
      </c>
      <c r="I606" s="21"/>
      <c r="J606" s="23" t="e">
        <f ca="1">[1]!ConvNumberLetter(Tableau1574[[#This Row],[Prix unitaire HT (Chiffres)]])</f>
        <v>#NAME?</v>
      </c>
    </row>
    <row r="607" spans="1:10" ht="15" customHeight="1" thickBot="1" x14ac:dyDescent="0.3">
      <c r="A607" s="11" t="s">
        <v>553</v>
      </c>
      <c r="C607" s="90">
        <v>10</v>
      </c>
      <c r="D607" s="73">
        <v>3</v>
      </c>
      <c r="E607" s="73">
        <v>7</v>
      </c>
      <c r="F607" s="73">
        <v>3</v>
      </c>
      <c r="G607" s="97" t="s">
        <v>422</v>
      </c>
      <c r="H607" s="19" t="s">
        <v>90</v>
      </c>
      <c r="I607" s="18"/>
      <c r="J607" s="20" t="e">
        <f ca="1">[1]!ConvNumberLetter(Tableau1574[[#This Row],[Prix unitaire HT (Chiffres)]])</f>
        <v>#NAME?</v>
      </c>
    </row>
    <row r="608" spans="1:10" ht="15.75" thickBot="1" x14ac:dyDescent="0.3"/>
    <row r="609" spans="7:12" ht="15" customHeight="1" x14ac:dyDescent="0.25">
      <c r="G609" s="98" t="s">
        <v>63</v>
      </c>
    </row>
    <row r="610" spans="7:12" ht="15" customHeight="1" x14ac:dyDescent="0.25">
      <c r="G610" s="99"/>
    </row>
    <row r="611" spans="7:12" ht="15" customHeight="1" x14ac:dyDescent="0.25">
      <c r="G611" s="99"/>
      <c r="L611" s="1">
        <f ca="1">L611</f>
        <v>0</v>
      </c>
    </row>
    <row r="612" spans="7:12" ht="15" customHeight="1" x14ac:dyDescent="0.25">
      <c r="G612" s="99"/>
    </row>
    <row r="613" spans="7:12" ht="15" customHeight="1" x14ac:dyDescent="0.25">
      <c r="G613" s="99"/>
    </row>
    <row r="614" spans="7:12" ht="15" customHeight="1" x14ac:dyDescent="0.25">
      <c r="G614" s="99"/>
    </row>
    <row r="615" spans="7:12" ht="15.75" customHeight="1" thickBot="1" x14ac:dyDescent="0.3">
      <c r="G615" s="100"/>
    </row>
  </sheetData>
  <mergeCells count="3">
    <mergeCell ref="C1:J1"/>
    <mergeCell ref="C2:J2"/>
    <mergeCell ref="C3:J3"/>
  </mergeCells>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Menuiserie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HOURDEQUIN Herve ADJ</dc:creator>
  <cp:lastModifiedBy>ALLARD Patrice ADC</cp:lastModifiedBy>
  <dcterms:created xsi:type="dcterms:W3CDTF">2026-02-04T05:30:16Z</dcterms:created>
  <dcterms:modified xsi:type="dcterms:W3CDTF">2026-03-24T10:09:57Z</dcterms:modified>
</cp:coreProperties>
</file>